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petersenpy-my.sharepoint.com/personal/lidia_blanco_hpetersen_com_py/Documents/Contabilidad/2023/SACI H. PETERSEN/15.Comisión Nacional de Valores/Primer Trimestre/Para Firma/"/>
    </mc:Choice>
  </mc:AlternateContent>
  <xr:revisionPtr revIDLastSave="0" documentId="10_ncr:200_{C5CCE0F9-8BC7-49C6-8A2F-3C34EADD28B1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5" l="1"/>
  <c r="I16" i="5"/>
  <c r="I34" i="4"/>
  <c r="H34" i="4"/>
  <c r="G54" i="1" l="1"/>
  <c r="G53" i="1"/>
  <c r="G52" i="1"/>
  <c r="H51" i="1"/>
  <c r="G51" i="1" s="1"/>
  <c r="G50" i="1"/>
  <c r="G49" i="1"/>
  <c r="G48" i="1"/>
  <c r="G47" i="1"/>
  <c r="I40" i="1"/>
  <c r="H40" i="1"/>
  <c r="G56" i="1" l="1"/>
  <c r="B4" i="1"/>
  <c r="B4" i="4" l="1"/>
  <c r="B4" i="5"/>
  <c r="B3" i="5"/>
  <c r="B3" i="4"/>
  <c r="B3" i="1"/>
  <c r="I45" i="4"/>
  <c r="I29" i="5"/>
  <c r="H45" i="4"/>
  <c r="H29" i="5"/>
  <c r="H56" i="1"/>
  <c r="I18" i="5"/>
  <c r="H18" i="5"/>
  <c r="G43" i="4" l="1"/>
  <c r="G32" i="4"/>
  <c r="G34" i="4" s="1"/>
  <c r="G41" i="4"/>
  <c r="G27" i="5"/>
  <c r="G42" i="4"/>
  <c r="G26" i="5"/>
  <c r="G25" i="5"/>
  <c r="G38" i="1"/>
  <c r="G40" i="1" s="1"/>
  <c r="G58" i="1" s="1"/>
  <c r="I56" i="1" l="1"/>
  <c r="G45" i="4"/>
  <c r="G29" i="5"/>
  <c r="G1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45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45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5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39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<sst xmlns="http://schemas.openxmlformats.org/spreadsheetml/2006/main" count="326" uniqueCount="72">
  <si>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</si>
  <si>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</si>
  <si>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</si>
  <si>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</si>
  <si>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</si>
  <si>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</si>
  <si>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</si>
  <si>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</si>
  <si>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</si>
  <si>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</si>
  <si>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</si>
  <si>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</si>
  <si>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</si>
  <si>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</si>
  <si>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</si>
  <si>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</si>
  <si>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</si>
  <si>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</si>
  <si>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</si>
  <si>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</si>
  <si>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</si>
  <si>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</si>
  <si>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</si>
  <si>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</si>
  <si>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</si>
  <si>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Otras Deudas según Informe del Síndico</t>
  </si>
  <si>
    <t>Fecha de Contratación</t>
  </si>
  <si>
    <t>Fecha de Expedición</t>
  </si>
  <si>
    <t>INDICE</t>
  </si>
  <si>
    <t>SACI H PETERSEN</t>
  </si>
  <si>
    <t>FAMILIAR</t>
  </si>
  <si>
    <t>CONTINENTAL</t>
  </si>
  <si>
    <t>ITAU</t>
  </si>
  <si>
    <t>REGIONAL</t>
  </si>
  <si>
    <t>Vigente</t>
  </si>
  <si>
    <t>CATERPILLAR (QINGZHOU) LTD.</t>
  </si>
  <si>
    <t>ENOAGRICOLA ROSSI</t>
  </si>
  <si>
    <t>Proveedor del Exterior</t>
  </si>
  <si>
    <t>Ninguna</t>
  </si>
  <si>
    <t>OTROS PROVEEDORES DEL EXTERIOR</t>
  </si>
  <si>
    <t>Proveedor Local</t>
  </si>
  <si>
    <t>Deudas Financieras</t>
  </si>
  <si>
    <t>Deudas Comerciales</t>
  </si>
  <si>
    <t>DIRECCION GENERAL DE RECAUDACION</t>
  </si>
  <si>
    <t>INSTITUTO DE PREVISION SOCIAL</t>
  </si>
  <si>
    <t>ANTICIPO DE CLIENTES</t>
  </si>
  <si>
    <t>Clientes Local</t>
  </si>
  <si>
    <t>Juan H Petersen</t>
  </si>
  <si>
    <t>Presidente</t>
  </si>
  <si>
    <t>CNHI International S.A. ( CASE IH)</t>
  </si>
  <si>
    <t>CATERPILLAR AMERICAS CO (CACO)</t>
  </si>
  <si>
    <t>COSAN LUBRICANTES E ESPECIALIDADES SA</t>
  </si>
  <si>
    <t>MCFA Mitsubishi Caterpillar</t>
  </si>
  <si>
    <t>Cargotec Services Panama, S.A.</t>
  </si>
  <si>
    <t>PROVEEDORES LOCALES</t>
  </si>
  <si>
    <t>CITIBANK</t>
  </si>
  <si>
    <t>CATERPILLAR AMERICAS CO (INVENTORY 180)</t>
  </si>
  <si>
    <t>RODO RIVA TRASPORTES LTDA</t>
  </si>
  <si>
    <t>CNHI International S.A. ( CASE IH) Parts</t>
  </si>
  <si>
    <t>VISION</t>
  </si>
  <si>
    <t>Maschio Gaspardo S.p.A.</t>
  </si>
  <si>
    <t>M-Braz Equipamentos para Tratores Ltda</t>
  </si>
  <si>
    <t>CATERPILLAR INC.</t>
  </si>
  <si>
    <t>Prestamo Bancario</t>
  </si>
  <si>
    <t>CATERPILLAR LEASING CHILE SA</t>
  </si>
  <si>
    <t>DEUDAS BURSATILES</t>
  </si>
  <si>
    <t>GTS do Brasil Ltda</t>
  </si>
  <si>
    <t>G FAS</t>
  </si>
  <si>
    <t>INDUSTRIAS METALURGICAS CESTARI SRL</t>
  </si>
  <si>
    <t>FG WILSON (CATERPILLAR NI LIMITED)</t>
  </si>
  <si>
    <t>DIVIDENDOS A PAGAR</t>
  </si>
  <si>
    <t>31.03.2023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</si>
</sst>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dd\-mm\-yy;@"/>
    <numFmt numFmtId="166" formatCode="_ * #,##0.00_ ;_ * \-#,##0.00_ ;_ * &quot;-&quot;_ ;_ @_ "/>
    <numFmt numFmtId="167" formatCode="_ * #,##0.0_ ;_ * \-#,##0.0_ ;_ * &quot;-&quot;_ ;_ @_ "/>
    <numFmt numFmtId="168" formatCode="_(* #,##0_);_(* \(#,##0\);_(* &quot;-&quot;_);_(@_)"/>
  </numFmts>
  <fonts count="20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8" fontId="3" fillId="0" borderId="0" applyFill="0" applyBorder="0" applyAlignment="0" applyProtection="0"/>
  </cellStyleXfs>
  <cellXfs count="99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5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6" fontId="3" fillId="0" borderId="0" xfId="2" applyNumberFormat="1" applyFont="1" applyFill="1"/>
    <xf numFmtId="166" fontId="8" fillId="0" borderId="4" xfId="2" applyNumberFormat="1" applyFont="1" applyFill="1" applyBorder="1"/>
    <xf numFmtId="166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4" fillId="0" borderId="0" xfId="2" applyFont="1" applyFill="1"/>
    <xf numFmtId="41" fontId="3" fillId="0" borderId="0" xfId="0" applyNumberFormat="1" applyFont="1"/>
    <xf numFmtId="0" fontId="16" fillId="0" borderId="0" xfId="1" applyFont="1" applyFill="1" applyAlignment="1" applyProtection="1"/>
    <xf numFmtId="14" fontId="3" fillId="0" borderId="0" xfId="0" applyNumberFormat="1" applyFont="1" applyAlignment="1">
      <alignment horizontal="right"/>
    </xf>
    <xf numFmtId="41" fontId="16" fillId="0" borderId="0" xfId="2" applyFont="1" applyFill="1" applyAlignment="1" applyProtection="1"/>
    <xf numFmtId="3" fontId="4" fillId="0" borderId="0" xfId="0" applyNumberFormat="1" applyFont="1"/>
    <xf numFmtId="166" fontId="3" fillId="0" borderId="0" xfId="0" applyNumberFormat="1" applyFont="1"/>
    <xf numFmtId="43" fontId="3" fillId="0" borderId="0" xfId="0" applyNumberFormat="1" applyFont="1"/>
    <xf numFmtId="4" fontId="4" fillId="0" borderId="0" xfId="0" applyNumberFormat="1" applyFont="1"/>
    <xf numFmtId="43" fontId="4" fillId="0" borderId="0" xfId="0" applyNumberFormat="1" applyFont="1"/>
    <xf numFmtId="41" fontId="4" fillId="0" borderId="0" xfId="0" applyNumberFormat="1" applyFont="1"/>
    <xf numFmtId="167" fontId="12" fillId="0" borderId="2" xfId="2" applyNumberFormat="1" applyFont="1" applyFill="1" applyBorder="1" applyAlignment="1">
      <alignment horizontal="center" vertical="center" wrapText="1"/>
    </xf>
    <xf numFmtId="167" fontId="12" fillId="0" borderId="2" xfId="2" applyNumberFormat="1" applyFont="1" applyFill="1" applyBorder="1" applyAlignment="1">
      <alignment horizontal="center"/>
    </xf>
    <xf numFmtId="167" fontId="4" fillId="0" borderId="0" xfId="2" applyNumberFormat="1" applyFont="1" applyFill="1"/>
    <xf numFmtId="4" fontId="0" fillId="0" borderId="0" xfId="0" applyNumberFormat="1"/>
    <xf numFmtId="4" fontId="8" fillId="0" borderId="0" xfId="0" applyNumberFormat="1" applyFont="1"/>
    <xf numFmtId="166" fontId="8" fillId="0" borderId="0" xfId="2" applyNumberFormat="1" applyFont="1" applyFill="1" applyBorder="1"/>
    <xf numFmtId="41" fontId="3" fillId="0" borderId="0" xfId="2" applyFont="1"/>
    <xf numFmtId="0" fontId="8" fillId="0" borderId="0" xfId="0" applyFont="1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3" applyFont="1" applyFill="1"/>
    <xf numFmtId="164" fontId="3" fillId="0" borderId="0" xfId="3" applyFont="1" applyFill="1" applyBorder="1" applyAlignment="1">
      <alignment horizontal="right" vertical="center" wrapText="1"/>
    </xf>
    <xf numFmtId="164" fontId="3" fillId="0" borderId="0" xfId="3" applyFont="1" applyFill="1"/>
    <xf numFmtId="164" fontId="3" fillId="0" borderId="2" xfId="3" applyFont="1" applyFill="1" applyBorder="1" applyAlignment="1">
      <alignment horizontal="right" vertical="center" wrapText="1"/>
    </xf>
    <xf numFmtId="164" fontId="3" fillId="0" borderId="2" xfId="3" applyFont="1" applyFill="1" applyBorder="1"/>
    <xf numFmtId="164" fontId="8" fillId="0" borderId="4" xfId="3" applyFont="1" applyFill="1" applyBorder="1"/>
    <xf numFmtId="164" fontId="8" fillId="0" borderId="4" xfId="3" applyFont="1" applyFill="1" applyBorder="1" applyAlignment="1">
      <alignment horizontal="right" vertical="center" wrapText="1"/>
    </xf>
    <xf numFmtId="0" fontId="18" fillId="0" borderId="7" xfId="0" applyFont="1" applyBorder="1"/>
    <xf numFmtId="164" fontId="18" fillId="0" borderId="7" xfId="0" applyNumberFormat="1" applyFont="1" applyBorder="1"/>
    <xf numFmtId="164" fontId="3" fillId="0" borderId="0" xfId="0" applyNumberFormat="1" applyFont="1"/>
    <xf numFmtId="164" fontId="3" fillId="0" borderId="0" xfId="3" applyFont="1" applyAlignment="1">
      <alignment horizontal="right" vertical="center" wrapText="1"/>
    </xf>
    <xf numFmtId="4" fontId="6" fillId="0" borderId="0" xfId="0" applyNumberFormat="1" applyFont="1" applyAlignment="1">
      <alignment horizontal="left"/>
    </xf>
    <xf numFmtId="0" fontId="19" fillId="0" borderId="0" xfId="0" applyFont="1" applyAlignment="1">
      <alignment horizontal="center"/>
    </xf>
    <xf numFmtId="0" fontId="1" fillId="0" borderId="0" xfId="1" applyFill="1" applyAlignment="1" applyProtection="1">
      <alignment horizontal="center"/>
    </xf>
    <xf numFmtId="0" fontId="4" fillId="0" borderId="0" xfId="0" applyFont="1" applyAlignment="1">
      <alignment horizontal="center"/>
    </xf>
    <xf numFmtId="15" fontId="8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14" fontId="9" fillId="0" borderId="0" xfId="0" applyNumberFormat="1" applyFont="1" applyAlignment="1">
      <alignment horizontal="center"/>
    </xf>
    <xf numFmtId="164" fontId="3" fillId="0" borderId="0" xfId="3" applyFont="1" applyAlignment="1">
      <alignment horizontal="center"/>
    </xf>
    <xf numFmtId="167" fontId="3" fillId="0" borderId="0" xfId="2" applyNumberFormat="1" applyFont="1" applyFill="1" applyBorder="1" applyAlignment="1">
      <alignment horizontal="center" vertical="center" wrapText="1"/>
    </xf>
    <xf numFmtId="164" fontId="3" fillId="0" borderId="0" xfId="3" applyFont="1" applyFill="1" applyAlignment="1">
      <alignment horizontal="center"/>
    </xf>
    <xf numFmtId="164" fontId="3" fillId="0" borderId="2" xfId="3" applyFont="1" applyFill="1" applyBorder="1" applyAlignment="1">
      <alignment horizontal="center"/>
    </xf>
    <xf numFmtId="164" fontId="8" fillId="0" borderId="4" xfId="3" applyFont="1" applyFill="1" applyBorder="1" applyAlignment="1">
      <alignment horizontal="center" vertical="center" wrapText="1"/>
    </xf>
    <xf numFmtId="167" fontId="4" fillId="0" borderId="0" xfId="2" applyNumberFormat="1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167" fontId="3" fillId="0" borderId="0" xfId="2" applyNumberFormat="1" applyFont="1" applyFill="1" applyAlignment="1">
      <alignment horizontal="center"/>
    </xf>
    <xf numFmtId="3" fontId="8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5">
    <cellStyle name="Hipervínculo" xfId="1" builtinId="8"/>
    <cellStyle name="Millares" xfId="3" builtinId="3"/>
    <cellStyle name="Millares [0]" xfId="2" builtinId="6"/>
    <cellStyle name="Millares [0] 2" xfId="4" xr:uid="{81E803F2-70D8-47C4-B549-E7D69B179941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3:F11"/>
  <sheetViews>
    <sheetView showGridLines="0" zoomScale="95" zoomScaleNormal="95" workbookViewId="0">
      <selection activeCell="B3" sqref="B3:E3"/>
    </sheetView>
  </sheetViews>
  <sheetFormatPr baseColWidth="10" defaultColWidth="11.42578125" defaultRowHeight="12.75" x14ac:dyDescent="0.2"/>
  <cols>
    <col min="1" max="1" width="2.85546875" customWidth="1"/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3" spans="2:6" ht="18" x14ac:dyDescent="0.25">
      <c r="B3" s="91" t="s">
        <v>28</v>
      </c>
      <c r="C3" s="91"/>
      <c r="D3" s="91"/>
      <c r="E3" s="91"/>
    </row>
    <row r="5" spans="2:6" ht="15.75" x14ac:dyDescent="0.25">
      <c r="B5" s="28" t="s">
        <v>21</v>
      </c>
      <c r="C5" s="29"/>
      <c r="D5" s="31" t="s">
        <v>29</v>
      </c>
    </row>
    <row r="6" spans="2:6" x14ac:dyDescent="0.2">
      <c r="B6" s="28" t="s">
        <v>22</v>
      </c>
      <c r="C6" s="29"/>
      <c r="D6" s="35" t="s">
        <v>71</v>
      </c>
    </row>
    <row r="7" spans="2:6" x14ac:dyDescent="0.2">
      <c r="B7" s="28" t="s">
        <v>23</v>
      </c>
      <c r="C7" s="29"/>
      <c r="D7" s="58">
        <v>7166.48</v>
      </c>
    </row>
    <row r="8" spans="2:6" x14ac:dyDescent="0.2">
      <c r="F8" s="57"/>
    </row>
    <row r="9" spans="2:6" x14ac:dyDescent="0.2">
      <c r="B9" s="24" t="s">
        <v>16</v>
      </c>
      <c r="C9" s="30" t="s">
        <v>41</v>
      </c>
    </row>
    <row r="10" spans="2:6" x14ac:dyDescent="0.2">
      <c r="B10" s="24" t="s">
        <v>17</v>
      </c>
      <c r="C10" s="30" t="s">
        <v>42</v>
      </c>
    </row>
    <row r="11" spans="2:6" x14ac:dyDescent="0.2">
      <c r="B11" s="24" t="s">
        <v>24</v>
      </c>
      <c r="C11" s="30" t="s">
        <v>25</v>
      </c>
    </row>
  </sheetData>
  <mergeCells count="1">
    <mergeCell ref="B3:E3"/>
  </mergeCells>
  <phoneticPr fontId="2" type="noConversion"/>
  <hyperlinks>
    <hyperlink ref="C9" location="'1.1'!A1" display="Deudas Financieras según Informe del Síndico" xr:uid="{00000000-0004-0000-0000-000000000000}"/>
    <hyperlink ref="C10" location="'1.2'!A1" display="Deudas Comerciales según Informe del Síndico" xr:uid="{00000000-0004-0000-0000-000001000000}"/>
    <hyperlink ref="C11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118"/>
  <sheetViews>
    <sheetView showGridLines="0" zoomScale="95" zoomScaleNormal="95" workbookViewId="0">
      <selection activeCell="B3" sqref="B3"/>
    </sheetView>
  </sheetViews>
  <sheetFormatPr baseColWidth="10" defaultColWidth="9.140625" defaultRowHeight="12.75" x14ac:dyDescent="0.2"/>
  <cols>
    <col min="1" max="1" width="3.28515625" style="2" customWidth="1"/>
    <col min="2" max="2" width="5.7109375" style="2" customWidth="1"/>
    <col min="3" max="3" width="20.5703125" style="17" bestFit="1" customWidth="1"/>
    <col min="4" max="4" width="17" style="2" bestFit="1" customWidth="1"/>
    <col min="5" max="5" width="12.7109375" style="2" customWidth="1"/>
    <col min="6" max="6" width="12.7109375" style="16" customWidth="1"/>
    <col min="7" max="7" width="19.5703125" style="23" bestFit="1" customWidth="1"/>
    <col min="8" max="8" width="18.42578125" style="2" bestFit="1" customWidth="1"/>
    <col min="9" max="9" width="14.5703125" style="2" bestFit="1" customWidth="1"/>
    <col min="10" max="10" width="14.140625" style="2" customWidth="1"/>
    <col min="11" max="11" width="12.7109375" style="2" customWidth="1"/>
    <col min="12" max="12" width="14.85546875" style="37" bestFit="1" customWidth="1"/>
    <col min="13" max="13" width="14.85546875" style="2" bestFit="1" customWidth="1"/>
    <col min="14" max="14" width="19.28515625" style="2" bestFit="1" customWidth="1"/>
    <col min="15" max="15" width="11.28515625" style="2" bestFit="1" customWidth="1"/>
    <col min="16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47"/>
      <c r="M1" s="45"/>
      <c r="N1" s="45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>
      <c r="L2" s="37"/>
      <c r="M2" s="2"/>
      <c r="N2" s="2"/>
    </row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7"/>
      <c r="M3" s="2"/>
      <c r="N3" s="2"/>
      <c r="O3" s="3"/>
      <c r="P3" s="3"/>
      <c r="Q3" s="3"/>
      <c r="R3" s="3"/>
      <c r="S3" s="3"/>
      <c r="T3" s="3"/>
      <c r="U3" s="3"/>
      <c r="V3" s="3"/>
      <c r="W3" s="3"/>
    </row>
    <row r="4" spans="2:23" customFormat="1" ht="15" x14ac:dyDescent="0.25">
      <c r="B4" s="61" t="str">
        <f>+Índice!B9&amp;Índice!C9</f>
        <v>1. Deudas Financieras</v>
      </c>
      <c r="C4" s="3"/>
      <c r="D4" s="3"/>
      <c r="E4" s="3"/>
      <c r="F4" s="3"/>
      <c r="G4" s="3"/>
      <c r="H4" s="3"/>
      <c r="I4" s="76">
        <v>7166.48</v>
      </c>
      <c r="J4" s="3"/>
      <c r="K4" s="3"/>
      <c r="L4" s="37"/>
      <c r="M4" s="2"/>
      <c r="N4" s="2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7"/>
      <c r="M5" s="2"/>
      <c r="N5" s="2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7">
        <v>45016</v>
      </c>
      <c r="E6" s="7"/>
      <c r="F6" s="3"/>
      <c r="G6" s="3"/>
      <c r="H6" s="3"/>
      <c r="I6" s="3"/>
      <c r="J6" s="3"/>
      <c r="K6" s="3"/>
      <c r="L6" s="37"/>
      <c r="M6" s="2"/>
      <c r="N6" s="2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75">
        <v>7166.48</v>
      </c>
      <c r="E7" s="8"/>
      <c r="F7" s="3"/>
      <c r="G7" s="3"/>
      <c r="H7" s="3"/>
      <c r="I7" s="3"/>
      <c r="J7" s="3"/>
      <c r="K7" s="3"/>
      <c r="L7" s="37"/>
      <c r="M7" s="2"/>
      <c r="N7" s="2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3"/>
      <c r="H8" s="3"/>
      <c r="I8" s="3"/>
      <c r="J8" s="3"/>
      <c r="K8" s="3"/>
      <c r="L8" s="37"/>
      <c r="M8" s="2"/>
      <c r="N8" s="2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11"/>
      <c r="E9" s="11"/>
      <c r="F9" s="3"/>
      <c r="G9" s="3"/>
      <c r="H9" s="3"/>
      <c r="I9" s="3"/>
      <c r="J9" s="3"/>
      <c r="K9" s="3"/>
      <c r="L9" s="37"/>
      <c r="M9" s="2"/>
      <c r="N9" s="2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7"/>
      <c r="M10" s="2"/>
      <c r="N10" s="2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92" t="s">
        <v>2</v>
      </c>
      <c r="C11" s="94" t="s">
        <v>3</v>
      </c>
      <c r="D11" s="94" t="s">
        <v>4</v>
      </c>
      <c r="E11" s="94" t="s">
        <v>26</v>
      </c>
      <c r="F11" s="94" t="s">
        <v>5</v>
      </c>
      <c r="G11" s="13" t="s">
        <v>6</v>
      </c>
      <c r="H11" s="98" t="s">
        <v>6</v>
      </c>
      <c r="I11" s="98"/>
      <c r="J11" s="94" t="s">
        <v>7</v>
      </c>
      <c r="K11" s="94" t="s">
        <v>20</v>
      </c>
    </row>
    <row r="12" spans="2:23" ht="13.5" thickBot="1" x14ac:dyDescent="0.25">
      <c r="B12" s="93"/>
      <c r="C12" s="95"/>
      <c r="D12" s="95"/>
      <c r="E12" s="95"/>
      <c r="F12" s="95"/>
      <c r="G12" s="14" t="s">
        <v>8</v>
      </c>
      <c r="H12" s="15" t="s">
        <v>9</v>
      </c>
      <c r="I12" s="15" t="s">
        <v>10</v>
      </c>
      <c r="J12" s="95"/>
      <c r="K12" s="95"/>
    </row>
    <row r="13" spans="2:23" x14ac:dyDescent="0.2">
      <c r="B13" s="16">
        <v>1</v>
      </c>
      <c r="C13" s="17" t="s">
        <v>30</v>
      </c>
      <c r="D13" s="2" t="s">
        <v>63</v>
      </c>
      <c r="E13" s="32">
        <v>44405</v>
      </c>
      <c r="F13" s="63">
        <v>45134</v>
      </c>
      <c r="G13" s="65">
        <v>1245970630.2672517</v>
      </c>
      <c r="H13" s="65"/>
      <c r="I13" s="65">
        <v>173860.89548387099</v>
      </c>
      <c r="J13" s="2" t="s">
        <v>38</v>
      </c>
      <c r="K13" s="2" t="s">
        <v>34</v>
      </c>
    </row>
    <row r="14" spans="2:23" x14ac:dyDescent="0.2">
      <c r="B14" s="16">
        <v>2</v>
      </c>
      <c r="C14" s="17" t="s">
        <v>30</v>
      </c>
      <c r="D14" s="2" t="s">
        <v>63</v>
      </c>
      <c r="E14" s="32">
        <v>44525</v>
      </c>
      <c r="F14" s="63">
        <v>45245</v>
      </c>
      <c r="G14" s="65">
        <v>5787193228.1558123</v>
      </c>
      <c r="H14" s="65"/>
      <c r="I14" s="65">
        <v>807536.36766666663</v>
      </c>
      <c r="J14" s="2" t="s">
        <v>38</v>
      </c>
      <c r="K14" s="2" t="s">
        <v>34</v>
      </c>
    </row>
    <row r="15" spans="2:23" x14ac:dyDescent="0.2">
      <c r="B15" s="16">
        <v>3</v>
      </c>
      <c r="C15" s="17" t="s">
        <v>30</v>
      </c>
      <c r="D15" s="2" t="s">
        <v>63</v>
      </c>
      <c r="E15" s="32">
        <v>44673</v>
      </c>
      <c r="F15" s="63">
        <v>45753</v>
      </c>
      <c r="G15" s="65">
        <v>2241016473.0865021</v>
      </c>
      <c r="H15" s="65"/>
      <c r="I15" s="65">
        <v>312708.11794444447</v>
      </c>
      <c r="J15" s="2" t="s">
        <v>38</v>
      </c>
      <c r="K15" s="2" t="s">
        <v>34</v>
      </c>
      <c r="N15" s="44"/>
    </row>
    <row r="16" spans="2:23" x14ac:dyDescent="0.2">
      <c r="B16" s="16">
        <v>4</v>
      </c>
      <c r="C16" s="17" t="s">
        <v>30</v>
      </c>
      <c r="D16" s="2" t="s">
        <v>63</v>
      </c>
      <c r="E16" s="32">
        <v>44739</v>
      </c>
      <c r="F16" s="63">
        <v>45104</v>
      </c>
      <c r="G16" s="65">
        <v>2181534246.0875874</v>
      </c>
      <c r="H16" s="65"/>
      <c r="I16" s="65">
        <v>304408.05612903228</v>
      </c>
      <c r="J16" s="2" t="s">
        <v>38</v>
      </c>
      <c r="K16" s="2" t="s">
        <v>34</v>
      </c>
      <c r="M16" s="44"/>
      <c r="N16" s="44"/>
    </row>
    <row r="17" spans="2:14" x14ac:dyDescent="0.2">
      <c r="B17" s="16">
        <v>5</v>
      </c>
      <c r="C17" s="17" t="s">
        <v>30</v>
      </c>
      <c r="D17" s="2" t="s">
        <v>63</v>
      </c>
      <c r="E17" s="32">
        <v>44860</v>
      </c>
      <c r="F17" s="63">
        <v>45220</v>
      </c>
      <c r="G17" s="65">
        <v>3612302885.6601601</v>
      </c>
      <c r="H17" s="65"/>
      <c r="I17" s="65">
        <v>504055.39200000005</v>
      </c>
      <c r="J17" s="2" t="s">
        <v>38</v>
      </c>
      <c r="K17" s="2" t="s">
        <v>34</v>
      </c>
      <c r="M17" s="44"/>
      <c r="N17" s="44"/>
    </row>
    <row r="18" spans="2:14" x14ac:dyDescent="0.2">
      <c r="B18" s="16">
        <v>6</v>
      </c>
      <c r="C18" s="17" t="s">
        <v>30</v>
      </c>
      <c r="D18" s="2" t="s">
        <v>63</v>
      </c>
      <c r="E18" s="32">
        <v>44923</v>
      </c>
      <c r="F18" s="63">
        <v>45288</v>
      </c>
      <c r="G18" s="65">
        <v>4899845667.1972132</v>
      </c>
      <c r="H18" s="65"/>
      <c r="I18" s="65">
        <v>683717.20387096785</v>
      </c>
      <c r="J18" s="2" t="s">
        <v>38</v>
      </c>
      <c r="K18" s="2" t="s">
        <v>34</v>
      </c>
      <c r="M18" s="44"/>
      <c r="N18" s="44"/>
    </row>
    <row r="19" spans="2:14" x14ac:dyDescent="0.2">
      <c r="B19" s="16">
        <v>7</v>
      </c>
      <c r="C19" s="17" t="s">
        <v>30</v>
      </c>
      <c r="D19" s="2" t="s">
        <v>63</v>
      </c>
      <c r="E19" s="32">
        <v>45013</v>
      </c>
      <c r="F19" s="63">
        <v>45378</v>
      </c>
      <c r="G19" s="65">
        <v>7206370812.2024212</v>
      </c>
      <c r="H19" s="65"/>
      <c r="I19" s="65">
        <v>1005566.3048250217</v>
      </c>
      <c r="J19" s="2" t="s">
        <v>38</v>
      </c>
      <c r="K19" s="2" t="s">
        <v>34</v>
      </c>
      <c r="M19" s="44"/>
      <c r="N19" s="44"/>
    </row>
    <row r="20" spans="2:14" x14ac:dyDescent="0.2">
      <c r="B20" s="16">
        <v>8</v>
      </c>
      <c r="C20" s="17" t="s">
        <v>31</v>
      </c>
      <c r="D20" s="2" t="s">
        <v>63</v>
      </c>
      <c r="E20" s="32">
        <v>44433</v>
      </c>
      <c r="F20" s="63">
        <v>45163</v>
      </c>
      <c r="G20" s="65">
        <v>1237955010.234426</v>
      </c>
      <c r="H20" s="65"/>
      <c r="I20" s="65">
        <v>172742.40774193552</v>
      </c>
      <c r="J20" s="2" t="s">
        <v>38</v>
      </c>
      <c r="K20" s="2" t="s">
        <v>34</v>
      </c>
      <c r="M20" s="44"/>
      <c r="N20" s="38"/>
    </row>
    <row r="21" spans="2:14" x14ac:dyDescent="0.2">
      <c r="B21" s="16">
        <v>9</v>
      </c>
      <c r="C21" s="17" t="s">
        <v>31</v>
      </c>
      <c r="D21" s="2" t="s">
        <v>63</v>
      </c>
      <c r="E21" s="32">
        <v>44613</v>
      </c>
      <c r="F21" s="63">
        <v>45161</v>
      </c>
      <c r="G21" s="65">
        <v>2449612009.4903998</v>
      </c>
      <c r="H21" s="65"/>
      <c r="I21" s="65">
        <v>341815.23</v>
      </c>
      <c r="J21" s="2" t="s">
        <v>38</v>
      </c>
      <c r="K21" s="2" t="s">
        <v>34</v>
      </c>
    </row>
    <row r="22" spans="2:14" x14ac:dyDescent="0.2">
      <c r="B22" s="16">
        <v>10</v>
      </c>
      <c r="C22" s="17" t="s">
        <v>31</v>
      </c>
      <c r="D22" s="2" t="s">
        <v>63</v>
      </c>
      <c r="E22" s="32">
        <v>44728</v>
      </c>
      <c r="F22" s="63">
        <v>45454</v>
      </c>
      <c r="G22" s="65">
        <v>3591177131.7410688</v>
      </c>
      <c r="H22" s="65"/>
      <c r="I22" s="65">
        <v>501107.53560200671</v>
      </c>
      <c r="J22" s="2" t="s">
        <v>38</v>
      </c>
      <c r="K22" s="2" t="s">
        <v>34</v>
      </c>
      <c r="M22" s="44"/>
      <c r="N22" s="44"/>
    </row>
    <row r="23" spans="2:14" x14ac:dyDescent="0.2">
      <c r="B23" s="16">
        <v>11</v>
      </c>
      <c r="C23" s="17" t="s">
        <v>31</v>
      </c>
      <c r="D23" s="2" t="s">
        <v>63</v>
      </c>
      <c r="E23" s="32">
        <v>44728</v>
      </c>
      <c r="F23" s="63">
        <v>45093</v>
      </c>
      <c r="G23" s="65">
        <v>913341792.32456768</v>
      </c>
      <c r="H23" s="65"/>
      <c r="I23" s="65">
        <v>127446.36032258064</v>
      </c>
      <c r="J23" s="2" t="s">
        <v>38</v>
      </c>
      <c r="K23" s="2" t="s">
        <v>34</v>
      </c>
      <c r="M23" s="44"/>
      <c r="N23" s="38"/>
    </row>
    <row r="24" spans="2:14" x14ac:dyDescent="0.2">
      <c r="B24" s="16">
        <v>12</v>
      </c>
      <c r="C24" s="17" t="s">
        <v>31</v>
      </c>
      <c r="D24" s="2" t="s">
        <v>63</v>
      </c>
      <c r="E24" s="32">
        <v>44813</v>
      </c>
      <c r="F24" s="63">
        <v>45544</v>
      </c>
      <c r="G24" s="65">
        <v>1257732007.5723355</v>
      </c>
      <c r="H24" s="65"/>
      <c r="I24" s="65">
        <v>175502.06064516131</v>
      </c>
      <c r="J24" s="2" t="s">
        <v>38</v>
      </c>
      <c r="K24" s="2" t="s">
        <v>34</v>
      </c>
      <c r="M24" s="44"/>
      <c r="N24" s="38"/>
    </row>
    <row r="25" spans="2:14" x14ac:dyDescent="0.2">
      <c r="B25" s="16">
        <v>13</v>
      </c>
      <c r="C25" s="17" t="s">
        <v>31</v>
      </c>
      <c r="D25" s="2" t="s">
        <v>63</v>
      </c>
      <c r="E25" s="32">
        <v>45013</v>
      </c>
      <c r="F25" s="63">
        <v>45378</v>
      </c>
      <c r="G25" s="65">
        <v>7171192204.2603197</v>
      </c>
      <c r="H25" s="65"/>
      <c r="I25" s="65">
        <v>1000657.534</v>
      </c>
      <c r="J25" s="2" t="s">
        <v>38</v>
      </c>
      <c r="K25" s="2" t="s">
        <v>34</v>
      </c>
    </row>
    <row r="26" spans="2:14" x14ac:dyDescent="0.2">
      <c r="B26" s="16">
        <v>14</v>
      </c>
      <c r="C26" t="s">
        <v>31</v>
      </c>
      <c r="D26" s="2" t="s">
        <v>63</v>
      </c>
      <c r="E26" s="32">
        <v>45015</v>
      </c>
      <c r="F26" s="63">
        <v>45380</v>
      </c>
      <c r="G26" s="65">
        <v>3584025367.37672</v>
      </c>
      <c r="H26" s="65"/>
      <c r="I26" s="65">
        <v>500109.58900000004</v>
      </c>
      <c r="J26" s="2" t="s">
        <v>38</v>
      </c>
      <c r="K26" s="2" t="s">
        <v>34</v>
      </c>
    </row>
    <row r="27" spans="2:14" x14ac:dyDescent="0.2">
      <c r="B27" s="16">
        <v>15</v>
      </c>
      <c r="C27" s="2" t="s">
        <v>32</v>
      </c>
      <c r="D27" s="2" t="s">
        <v>63</v>
      </c>
      <c r="E27" s="32">
        <v>44487</v>
      </c>
      <c r="F27" s="63">
        <v>45207</v>
      </c>
      <c r="G27" s="65">
        <v>10266925002.073442</v>
      </c>
      <c r="H27" s="65"/>
      <c r="I27" s="65">
        <v>1432631.5013888888</v>
      </c>
      <c r="J27" s="2" t="s">
        <v>38</v>
      </c>
      <c r="K27" s="2" t="s">
        <v>34</v>
      </c>
    </row>
    <row r="28" spans="2:14" x14ac:dyDescent="0.2">
      <c r="B28" s="16">
        <v>16</v>
      </c>
      <c r="C28" s="17" t="s">
        <v>32</v>
      </c>
      <c r="D28" s="2" t="s">
        <v>63</v>
      </c>
      <c r="E28" s="32">
        <v>44952</v>
      </c>
      <c r="F28" s="63">
        <v>45312</v>
      </c>
      <c r="G28" s="65">
        <v>12073468708.954664</v>
      </c>
      <c r="H28" s="65"/>
      <c r="I28" s="65">
        <v>1684713.9333333331</v>
      </c>
      <c r="J28" s="2" t="s">
        <v>38</v>
      </c>
      <c r="K28" s="2" t="s">
        <v>34</v>
      </c>
    </row>
    <row r="29" spans="2:14" x14ac:dyDescent="0.2">
      <c r="B29" s="16">
        <v>17</v>
      </c>
      <c r="C29" s="17" t="s">
        <v>33</v>
      </c>
      <c r="D29" s="2" t="s">
        <v>63</v>
      </c>
      <c r="E29" s="32">
        <v>44861</v>
      </c>
      <c r="F29" s="63">
        <v>45221</v>
      </c>
      <c r="G29" s="65">
        <v>2097037948.7206397</v>
      </c>
      <c r="H29" s="65"/>
      <c r="I29" s="65">
        <v>292617.56799999997</v>
      </c>
      <c r="J29" s="2" t="s">
        <v>38</v>
      </c>
      <c r="K29" s="2" t="s">
        <v>34</v>
      </c>
    </row>
    <row r="30" spans="2:14" x14ac:dyDescent="0.2">
      <c r="B30" s="16">
        <v>18</v>
      </c>
      <c r="C30" s="17" t="s">
        <v>33</v>
      </c>
      <c r="D30" s="2" t="s">
        <v>63</v>
      </c>
      <c r="E30" s="32">
        <v>44979</v>
      </c>
      <c r="F30" s="63">
        <v>45699</v>
      </c>
      <c r="G30" s="65">
        <v>4761011730.0225592</v>
      </c>
      <c r="H30" s="65"/>
      <c r="I30" s="65">
        <v>664344.52199999988</v>
      </c>
      <c r="J30" s="2" t="s">
        <v>38</v>
      </c>
      <c r="K30" s="2" t="s">
        <v>34</v>
      </c>
    </row>
    <row r="31" spans="2:14" x14ac:dyDescent="0.2">
      <c r="B31" s="16">
        <v>19</v>
      </c>
      <c r="C31" s="17" t="s">
        <v>55</v>
      </c>
      <c r="D31" s="2" t="s">
        <v>63</v>
      </c>
      <c r="E31" s="32">
        <v>44820</v>
      </c>
      <c r="F31" s="63">
        <v>45184</v>
      </c>
      <c r="G31" s="65">
        <v>1979590211.6837389</v>
      </c>
      <c r="H31" s="65"/>
      <c r="I31" s="65">
        <v>276229.08480645157</v>
      </c>
      <c r="J31" s="2" t="s">
        <v>38</v>
      </c>
      <c r="K31" s="2" t="s">
        <v>34</v>
      </c>
    </row>
    <row r="32" spans="2:14" x14ac:dyDescent="0.2">
      <c r="B32" s="16">
        <v>20</v>
      </c>
      <c r="C32" s="17" t="s">
        <v>30</v>
      </c>
      <c r="D32" s="2" t="s">
        <v>63</v>
      </c>
      <c r="E32" s="32">
        <v>44463</v>
      </c>
      <c r="F32" s="63">
        <v>45183</v>
      </c>
      <c r="G32" s="65">
        <v>11332595536.4</v>
      </c>
      <c r="H32" s="65">
        <v>11332595536.4</v>
      </c>
      <c r="I32" s="65"/>
      <c r="J32" s="2" t="s">
        <v>38</v>
      </c>
      <c r="K32" s="2" t="s">
        <v>34</v>
      </c>
      <c r="N32" s="44"/>
    </row>
    <row r="33" spans="2:23" x14ac:dyDescent="0.2">
      <c r="B33" s="16">
        <v>21</v>
      </c>
      <c r="C33" s="17" t="s">
        <v>30</v>
      </c>
      <c r="D33" s="2" t="s">
        <v>63</v>
      </c>
      <c r="E33" s="32">
        <v>44833</v>
      </c>
      <c r="F33" s="63">
        <v>45564</v>
      </c>
      <c r="G33" s="65">
        <v>2525254832.2580643</v>
      </c>
      <c r="H33" s="65">
        <v>2525254832.2580643</v>
      </c>
      <c r="I33" s="65"/>
      <c r="J33" s="2" t="s">
        <v>38</v>
      </c>
      <c r="K33" s="2" t="s">
        <v>34</v>
      </c>
      <c r="N33" s="44"/>
    </row>
    <row r="34" spans="2:23" x14ac:dyDescent="0.2">
      <c r="B34" s="16">
        <v>22</v>
      </c>
      <c r="C34" s="17" t="s">
        <v>30</v>
      </c>
      <c r="D34" s="2" t="s">
        <v>63</v>
      </c>
      <c r="E34" s="32">
        <v>44860</v>
      </c>
      <c r="F34" s="63">
        <v>45220</v>
      </c>
      <c r="G34" s="65">
        <v>3034864415.8000002</v>
      </c>
      <c r="H34" s="65">
        <v>3034864415.8000002</v>
      </c>
      <c r="I34" s="65"/>
      <c r="J34" s="2" t="s">
        <v>38</v>
      </c>
      <c r="K34" s="2" t="s">
        <v>34</v>
      </c>
      <c r="N34" s="44"/>
    </row>
    <row r="35" spans="2:23" x14ac:dyDescent="0.2">
      <c r="B35" s="16">
        <v>23</v>
      </c>
      <c r="C35" s="17" t="s">
        <v>31</v>
      </c>
      <c r="D35" s="2" t="s">
        <v>63</v>
      </c>
      <c r="E35" s="32">
        <v>44452</v>
      </c>
      <c r="F35" s="63">
        <v>45182</v>
      </c>
      <c r="G35" s="65">
        <v>10587050958.733334</v>
      </c>
      <c r="H35" s="65">
        <v>10587050958.733334</v>
      </c>
      <c r="I35" s="65"/>
      <c r="J35" s="2" t="s">
        <v>38</v>
      </c>
      <c r="K35" s="2" t="s">
        <v>34</v>
      </c>
      <c r="N35" s="44"/>
    </row>
    <row r="36" spans="2:23" x14ac:dyDescent="0.2">
      <c r="B36" s="16">
        <v>24</v>
      </c>
      <c r="C36" s="17" t="s">
        <v>59</v>
      </c>
      <c r="D36" s="2" t="s">
        <v>63</v>
      </c>
      <c r="E36" s="32">
        <v>44875</v>
      </c>
      <c r="F36" s="63">
        <v>45793</v>
      </c>
      <c r="G36" s="65">
        <v>201039010.9808597</v>
      </c>
      <c r="H36" s="66">
        <v>201039010.9808597</v>
      </c>
      <c r="I36" s="66"/>
      <c r="J36" s="2" t="s">
        <v>38</v>
      </c>
      <c r="K36" s="2" t="s">
        <v>34</v>
      </c>
      <c r="M36" s="36"/>
      <c r="N36" s="44"/>
    </row>
    <row r="37" spans="2:23" x14ac:dyDescent="0.2">
      <c r="B37" s="16">
        <v>25</v>
      </c>
      <c r="C37" s="17" t="s">
        <v>64</v>
      </c>
      <c r="E37" s="32"/>
      <c r="F37" s="46"/>
      <c r="G37" s="65">
        <v>2237323420.1499615</v>
      </c>
      <c r="H37" s="66"/>
      <c r="I37" s="66">
        <v>312192.794809999</v>
      </c>
      <c r="J37" s="2" t="s">
        <v>38</v>
      </c>
      <c r="K37" s="2" t="s">
        <v>34</v>
      </c>
    </row>
    <row r="38" spans="2:23" hidden="1" x14ac:dyDescent="0.2">
      <c r="B38" s="16">
        <v>28</v>
      </c>
      <c r="E38" s="32"/>
      <c r="F38" s="33"/>
      <c r="G38" s="65">
        <f t="shared" ref="G38" si="0">+H38+I38*$D$7</f>
        <v>0</v>
      </c>
      <c r="H38" s="66"/>
      <c r="I38" s="66"/>
    </row>
    <row r="39" spans="2:23" ht="3" customHeight="1" thickBot="1" x14ac:dyDescent="0.25">
      <c r="B39" s="19"/>
      <c r="C39" s="20"/>
      <c r="D39" s="19"/>
      <c r="E39" s="19"/>
      <c r="F39" s="21"/>
      <c r="G39" s="67"/>
      <c r="H39" s="68"/>
      <c r="I39" s="68"/>
      <c r="J39" s="19"/>
      <c r="K39" s="19"/>
    </row>
    <row r="40" spans="2:23" ht="13.5" thickBot="1" x14ac:dyDescent="0.25">
      <c r="F40" s="26" t="s">
        <v>19</v>
      </c>
      <c r="G40" s="69">
        <f>SUM(G13:G39)</f>
        <v>108475431241.43407</v>
      </c>
      <c r="H40" s="69">
        <f>SUM(H13:H39)</f>
        <v>27680804754.172256</v>
      </c>
      <c r="I40" s="69">
        <f>SUM(I13:I39)</f>
        <v>11273962.459570361</v>
      </c>
    </row>
    <row r="41" spans="2:23" customFormat="1" ht="13.5" thickTop="1" x14ac:dyDescent="0.2">
      <c r="B41" s="6"/>
      <c r="C41" s="10"/>
      <c r="D41" s="11"/>
      <c r="E41" s="11"/>
      <c r="F41" s="3"/>
      <c r="G41" s="43"/>
      <c r="H41" s="43"/>
      <c r="I41" s="2"/>
      <c r="J41" s="3"/>
      <c r="K41" s="3"/>
      <c r="L41" s="37"/>
      <c r="M41" s="2"/>
      <c r="N41" s="2"/>
      <c r="O41" s="3"/>
      <c r="P41" s="3"/>
      <c r="Q41" s="3"/>
      <c r="R41" s="3"/>
      <c r="S41" s="3"/>
      <c r="T41" s="3"/>
      <c r="U41" s="3"/>
      <c r="V41" s="3"/>
      <c r="W41" s="3"/>
    </row>
    <row r="42" spans="2:23" x14ac:dyDescent="0.2">
      <c r="G42" s="18"/>
      <c r="I42" s="59"/>
    </row>
    <row r="43" spans="2:23" ht="18" x14ac:dyDescent="0.25">
      <c r="B43" s="12" t="s">
        <v>18</v>
      </c>
      <c r="G43" s="18"/>
    </row>
    <row r="44" spans="2:23" x14ac:dyDescent="0.2">
      <c r="G44" s="18"/>
    </row>
    <row r="45" spans="2:23" ht="12.75" customHeight="1" x14ac:dyDescent="0.2">
      <c r="B45" s="92" t="s">
        <v>2</v>
      </c>
      <c r="C45" s="94" t="s">
        <v>3</v>
      </c>
      <c r="D45" s="94" t="s">
        <v>4</v>
      </c>
      <c r="E45" s="94" t="s">
        <v>26</v>
      </c>
      <c r="F45" s="94" t="s">
        <v>5</v>
      </c>
      <c r="G45" s="13" t="s">
        <v>6</v>
      </c>
      <c r="H45" s="98" t="s">
        <v>6</v>
      </c>
      <c r="I45" s="98"/>
      <c r="J45" s="94" t="s">
        <v>7</v>
      </c>
      <c r="K45" s="94" t="s">
        <v>20</v>
      </c>
    </row>
    <row r="46" spans="2:23" ht="13.5" thickBot="1" x14ac:dyDescent="0.25">
      <c r="B46" s="93"/>
      <c r="C46" s="95"/>
      <c r="D46" s="95"/>
      <c r="E46" s="95"/>
      <c r="F46" s="95"/>
      <c r="G46" s="14" t="s">
        <v>8</v>
      </c>
      <c r="H46" s="15" t="s">
        <v>9</v>
      </c>
      <c r="I46" s="15" t="s">
        <v>10</v>
      </c>
      <c r="J46" s="95"/>
      <c r="K46" s="95"/>
    </row>
    <row r="47" spans="2:23" x14ac:dyDescent="0.2">
      <c r="B47">
        <v>1</v>
      </c>
      <c r="C47" t="s">
        <v>30</v>
      </c>
      <c r="D47" t="s">
        <v>63</v>
      </c>
      <c r="E47" s="63">
        <v>44673</v>
      </c>
      <c r="F47" s="63">
        <v>45753</v>
      </c>
      <c r="G47" s="64">
        <f t="shared" ref="G47:G50" si="1">I47*$I$4</f>
        <v>9012551750.3330593</v>
      </c>
      <c r="H47" s="64"/>
      <c r="I47" s="64">
        <v>1257598.1165555557</v>
      </c>
      <c r="J47" s="62" t="s">
        <v>38</v>
      </c>
      <c r="K47" s="62" t="s">
        <v>34</v>
      </c>
      <c r="M47" s="44"/>
    </row>
    <row r="48" spans="2:23" x14ac:dyDescent="0.2">
      <c r="B48">
        <v>2</v>
      </c>
      <c r="C48" t="s">
        <v>31</v>
      </c>
      <c r="D48" t="s">
        <v>63</v>
      </c>
      <c r="E48" s="63">
        <v>44728</v>
      </c>
      <c r="F48" s="63">
        <v>45454</v>
      </c>
      <c r="G48" s="64">
        <f t="shared" si="1"/>
        <v>898094921.89446151</v>
      </c>
      <c r="H48" s="64"/>
      <c r="I48" s="64">
        <v>125318.83461538462</v>
      </c>
      <c r="J48" s="62" t="s">
        <v>38</v>
      </c>
      <c r="K48" s="62" t="s">
        <v>34</v>
      </c>
      <c r="M48" s="44"/>
      <c r="N48" s="36"/>
      <c r="O48" s="38"/>
    </row>
    <row r="49" spans="2:16" x14ac:dyDescent="0.2">
      <c r="B49">
        <v>3</v>
      </c>
      <c r="C49" t="s">
        <v>31</v>
      </c>
      <c r="D49" t="s">
        <v>63</v>
      </c>
      <c r="E49" s="63">
        <v>44813</v>
      </c>
      <c r="F49" s="63">
        <v>45544</v>
      </c>
      <c r="G49" s="64">
        <f t="shared" si="1"/>
        <v>657771339.70059347</v>
      </c>
      <c r="H49" s="64"/>
      <c r="I49" s="64">
        <v>91784.438064516129</v>
      </c>
      <c r="J49" s="62" t="s">
        <v>38</v>
      </c>
      <c r="K49" s="62" t="s">
        <v>34</v>
      </c>
    </row>
    <row r="50" spans="2:16" x14ac:dyDescent="0.2">
      <c r="B50">
        <v>4</v>
      </c>
      <c r="C50" t="s">
        <v>33</v>
      </c>
      <c r="D50" t="s">
        <v>63</v>
      </c>
      <c r="E50" s="63">
        <v>44979</v>
      </c>
      <c r="F50" s="63">
        <v>45699</v>
      </c>
      <c r="G50" s="64">
        <f t="shared" si="1"/>
        <v>4733445320.0500793</v>
      </c>
      <c r="H50" s="64"/>
      <c r="I50" s="64">
        <v>660497.946</v>
      </c>
      <c r="J50" s="62" t="s">
        <v>38</v>
      </c>
      <c r="K50" s="62" t="s">
        <v>34</v>
      </c>
      <c r="M50" s="37"/>
      <c r="N50" s="37"/>
    </row>
    <row r="51" spans="2:16" x14ac:dyDescent="0.2">
      <c r="B51">
        <v>5</v>
      </c>
      <c r="C51" t="s">
        <v>30</v>
      </c>
      <c r="D51" t="s">
        <v>63</v>
      </c>
      <c r="E51" s="63">
        <v>44833</v>
      </c>
      <c r="F51" s="63">
        <v>45564</v>
      </c>
      <c r="G51" s="64">
        <f>H51</f>
        <v>1365460065.48387</v>
      </c>
      <c r="H51" s="64">
        <f>1365460073.48387-8</f>
        <v>1365460065.48387</v>
      </c>
      <c r="I51" s="64"/>
      <c r="J51" s="62" t="s">
        <v>38</v>
      </c>
      <c r="K51" s="62" t="s">
        <v>34</v>
      </c>
      <c r="M51" s="37"/>
      <c r="N51" s="37"/>
    </row>
    <row r="52" spans="2:16" x14ac:dyDescent="0.2">
      <c r="B52">
        <v>6</v>
      </c>
      <c r="C52" t="s">
        <v>59</v>
      </c>
      <c r="D52" t="s">
        <v>63</v>
      </c>
      <c r="E52" s="63">
        <v>44875</v>
      </c>
      <c r="F52" s="63">
        <v>45793</v>
      </c>
      <c r="G52" s="64">
        <f>H52</f>
        <v>367548323.64480877</v>
      </c>
      <c r="H52" s="64">
        <v>367548323.64480877</v>
      </c>
      <c r="I52" s="64"/>
      <c r="J52" s="62" t="s">
        <v>38</v>
      </c>
      <c r="K52" s="62" t="s">
        <v>34</v>
      </c>
      <c r="M52" s="60"/>
      <c r="N52" s="60"/>
      <c r="O52" s="60"/>
      <c r="P52" s="60"/>
    </row>
    <row r="53" spans="2:16" x14ac:dyDescent="0.2">
      <c r="B53">
        <v>7</v>
      </c>
      <c r="C53" t="s">
        <v>65</v>
      </c>
      <c r="D53"/>
      <c r="E53" s="63"/>
      <c r="F53" s="63"/>
      <c r="G53" s="64">
        <f>H53</f>
        <v>80218267123.320007</v>
      </c>
      <c r="H53" s="64">
        <v>80218267123.320007</v>
      </c>
      <c r="I53" s="64"/>
      <c r="J53" s="62" t="s">
        <v>38</v>
      </c>
      <c r="K53" s="62" t="s">
        <v>34</v>
      </c>
      <c r="M53" s="60"/>
      <c r="N53" s="60"/>
      <c r="O53" s="60"/>
      <c r="P53" s="60"/>
    </row>
    <row r="54" spans="2:16" ht="13.5" thickBot="1" x14ac:dyDescent="0.25">
      <c r="B54">
        <v>8</v>
      </c>
      <c r="C54" t="s">
        <v>64</v>
      </c>
      <c r="D54"/>
      <c r="E54" s="63"/>
      <c r="F54" s="63"/>
      <c r="G54" s="64">
        <f t="shared" ref="G54" si="2">I54*$I$4</f>
        <v>174547755.75776172</v>
      </c>
      <c r="H54" s="64"/>
      <c r="I54" s="64">
        <v>24356.135195767201</v>
      </c>
      <c r="J54" s="62" t="s">
        <v>38</v>
      </c>
      <c r="K54" s="62" t="s">
        <v>34</v>
      </c>
      <c r="M54" s="60"/>
      <c r="N54" s="60"/>
      <c r="O54" s="60"/>
      <c r="P54" s="60"/>
    </row>
    <row r="55" spans="2:16" ht="13.5" hidden="1" thickBot="1" x14ac:dyDescent="0.25">
      <c r="B55" s="19"/>
      <c r="C55" s="20"/>
      <c r="D55" s="19"/>
      <c r="E55" s="19"/>
      <c r="F55" s="21"/>
      <c r="G55" s="67"/>
      <c r="H55" s="68"/>
      <c r="I55" s="68"/>
      <c r="J55" s="19"/>
      <c r="K55" s="19"/>
      <c r="M55" s="60"/>
      <c r="N55" s="60"/>
      <c r="O55" s="60"/>
      <c r="P55" s="60"/>
    </row>
    <row r="56" spans="2:16" ht="13.5" thickBot="1" x14ac:dyDescent="0.25">
      <c r="F56" s="26" t="s">
        <v>19</v>
      </c>
      <c r="G56" s="70">
        <f>SUM(G47:G55)</f>
        <v>97427686600.184647</v>
      </c>
      <c r="H56" s="70">
        <f>+SUM(H47:H55)</f>
        <v>81951275512.448685</v>
      </c>
      <c r="I56" s="70">
        <f>+SUM(I47:I55)</f>
        <v>2159555.4704312235</v>
      </c>
      <c r="M56" s="60"/>
      <c r="N56" s="60"/>
      <c r="O56" s="60"/>
      <c r="P56" s="60"/>
    </row>
    <row r="57" spans="2:16" ht="14.25" thickTop="1" thickBot="1" x14ac:dyDescent="0.25">
      <c r="G57" s="18"/>
    </row>
    <row r="58" spans="2:16" ht="16.5" thickTop="1" thickBot="1" x14ac:dyDescent="0.3">
      <c r="F58" s="71" t="s">
        <v>19</v>
      </c>
      <c r="G58" s="72">
        <f>+G56+G40</f>
        <v>205903117841.61871</v>
      </c>
      <c r="H58" s="36"/>
    </row>
    <row r="59" spans="2:16" ht="13.5" thickTop="1" x14ac:dyDescent="0.2">
      <c r="G59" s="18"/>
      <c r="I59" s="38"/>
    </row>
    <row r="60" spans="2:16" x14ac:dyDescent="0.2">
      <c r="G60" s="18"/>
      <c r="I60" s="38"/>
    </row>
    <row r="61" spans="2:16" x14ac:dyDescent="0.2">
      <c r="G61" s="18"/>
    </row>
    <row r="62" spans="2:16" x14ac:dyDescent="0.2">
      <c r="G62" s="18"/>
      <c r="I62" s="96" t="s">
        <v>47</v>
      </c>
      <c r="J62" s="96"/>
    </row>
    <row r="63" spans="2:16" x14ac:dyDescent="0.2">
      <c r="G63" s="18"/>
      <c r="I63" s="97" t="s">
        <v>48</v>
      </c>
      <c r="J63" s="97"/>
    </row>
    <row r="64" spans="2:16" x14ac:dyDescent="0.2">
      <c r="G64" s="18"/>
    </row>
    <row r="65" spans="7:7" x14ac:dyDescent="0.2">
      <c r="G65" s="18"/>
    </row>
    <row r="66" spans="7:7" x14ac:dyDescent="0.2">
      <c r="G66" s="18"/>
    </row>
    <row r="67" spans="7:7" x14ac:dyDescent="0.2">
      <c r="G67" s="18"/>
    </row>
    <row r="68" spans="7:7" x14ac:dyDescent="0.2">
      <c r="G68" s="18"/>
    </row>
    <row r="69" spans="7:7" x14ac:dyDescent="0.2">
      <c r="G69" s="18"/>
    </row>
    <row r="70" spans="7:7" x14ac:dyDescent="0.2">
      <c r="G70" s="18"/>
    </row>
    <row r="71" spans="7:7" x14ac:dyDescent="0.2">
      <c r="G71" s="18"/>
    </row>
    <row r="72" spans="7:7" x14ac:dyDescent="0.2">
      <c r="G72" s="18"/>
    </row>
    <row r="73" spans="7:7" x14ac:dyDescent="0.2">
      <c r="G73" s="18"/>
    </row>
    <row r="74" spans="7:7" x14ac:dyDescent="0.2">
      <c r="G74" s="18"/>
    </row>
    <row r="75" spans="7:7" x14ac:dyDescent="0.2">
      <c r="G75" s="18"/>
    </row>
    <row r="76" spans="7:7" x14ac:dyDescent="0.2">
      <c r="G76" s="18"/>
    </row>
    <row r="77" spans="7:7" x14ac:dyDescent="0.2">
      <c r="G77" s="18"/>
    </row>
    <row r="78" spans="7:7" x14ac:dyDescent="0.2">
      <c r="G78" s="18"/>
    </row>
    <row r="79" spans="7:7" x14ac:dyDescent="0.2">
      <c r="G79" s="18"/>
    </row>
    <row r="80" spans="7:7" x14ac:dyDescent="0.2">
      <c r="G80" s="18"/>
    </row>
    <row r="81" spans="7:7" x14ac:dyDescent="0.2">
      <c r="G81" s="18"/>
    </row>
    <row r="82" spans="7:7" x14ac:dyDescent="0.2">
      <c r="G82" s="18"/>
    </row>
    <row r="83" spans="7:7" x14ac:dyDescent="0.2">
      <c r="G83" s="18"/>
    </row>
    <row r="84" spans="7:7" x14ac:dyDescent="0.2">
      <c r="G84" s="18"/>
    </row>
    <row r="85" spans="7:7" x14ac:dyDescent="0.2">
      <c r="G85" s="18"/>
    </row>
    <row r="86" spans="7:7" x14ac:dyDescent="0.2">
      <c r="G86" s="18"/>
    </row>
    <row r="87" spans="7:7" x14ac:dyDescent="0.2">
      <c r="G87" s="18"/>
    </row>
    <row r="88" spans="7:7" x14ac:dyDescent="0.2">
      <c r="G88" s="18"/>
    </row>
    <row r="89" spans="7:7" x14ac:dyDescent="0.2">
      <c r="G89" s="18"/>
    </row>
    <row r="90" spans="7:7" x14ac:dyDescent="0.2">
      <c r="G90" s="18"/>
    </row>
    <row r="91" spans="7:7" x14ac:dyDescent="0.2">
      <c r="G91" s="18"/>
    </row>
    <row r="92" spans="7:7" x14ac:dyDescent="0.2">
      <c r="G92" s="18"/>
    </row>
    <row r="93" spans="7:7" x14ac:dyDescent="0.2">
      <c r="G93" s="18"/>
    </row>
    <row r="94" spans="7:7" x14ac:dyDescent="0.2">
      <c r="G94" s="18"/>
    </row>
    <row r="95" spans="7:7" x14ac:dyDescent="0.2">
      <c r="G95" s="18"/>
    </row>
    <row r="96" spans="7:7" x14ac:dyDescent="0.2">
      <c r="G96" s="18"/>
    </row>
    <row r="97" spans="7:7" x14ac:dyDescent="0.2">
      <c r="G97" s="18"/>
    </row>
    <row r="98" spans="7:7" x14ac:dyDescent="0.2">
      <c r="G98" s="18"/>
    </row>
    <row r="99" spans="7:7" x14ac:dyDescent="0.2">
      <c r="G99" s="18"/>
    </row>
    <row r="100" spans="7:7" x14ac:dyDescent="0.2">
      <c r="G100" s="18"/>
    </row>
    <row r="101" spans="7:7" x14ac:dyDescent="0.2">
      <c r="G101" s="18"/>
    </row>
    <row r="102" spans="7:7" x14ac:dyDescent="0.2">
      <c r="G102" s="18"/>
    </row>
    <row r="103" spans="7:7" x14ac:dyDescent="0.2">
      <c r="G103" s="18"/>
    </row>
    <row r="104" spans="7:7" x14ac:dyDescent="0.2">
      <c r="G104" s="18"/>
    </row>
    <row r="105" spans="7:7" x14ac:dyDescent="0.2">
      <c r="G105" s="18"/>
    </row>
    <row r="106" spans="7:7" x14ac:dyDescent="0.2">
      <c r="G106" s="18"/>
    </row>
    <row r="107" spans="7:7" x14ac:dyDescent="0.2">
      <c r="G107" s="18"/>
    </row>
    <row r="108" spans="7:7" x14ac:dyDescent="0.2">
      <c r="G108" s="18"/>
    </row>
    <row r="109" spans="7:7" x14ac:dyDescent="0.2">
      <c r="G109" s="18"/>
    </row>
    <row r="110" spans="7:7" x14ac:dyDescent="0.2">
      <c r="G110" s="18"/>
    </row>
    <row r="111" spans="7:7" x14ac:dyDescent="0.2">
      <c r="G111" s="18"/>
    </row>
    <row r="112" spans="7:7" x14ac:dyDescent="0.2">
      <c r="G112" s="18"/>
    </row>
    <row r="113" spans="7:7" x14ac:dyDescent="0.2">
      <c r="G113" s="18"/>
    </row>
    <row r="114" spans="7:7" x14ac:dyDescent="0.2">
      <c r="G114" s="18"/>
    </row>
    <row r="115" spans="7:7" x14ac:dyDescent="0.2">
      <c r="G115" s="18"/>
    </row>
    <row r="116" spans="7:7" x14ac:dyDescent="0.2">
      <c r="G116" s="18"/>
    </row>
    <row r="117" spans="7:7" x14ac:dyDescent="0.2">
      <c r="G117" s="18"/>
    </row>
    <row r="118" spans="7:7" x14ac:dyDescent="0.2">
      <c r="G118" s="18"/>
    </row>
  </sheetData>
  <mergeCells count="18">
    <mergeCell ref="I62:J62"/>
    <mergeCell ref="I63:J63"/>
    <mergeCell ref="K11:K12"/>
    <mergeCell ref="K45:K46"/>
    <mergeCell ref="H45:I45"/>
    <mergeCell ref="J45:J46"/>
    <mergeCell ref="J11:J12"/>
    <mergeCell ref="H11:I11"/>
    <mergeCell ref="B11:B12"/>
    <mergeCell ref="F11:F12"/>
    <mergeCell ref="C11:C12"/>
    <mergeCell ref="B45:B46"/>
    <mergeCell ref="C45:C46"/>
    <mergeCell ref="D45:D46"/>
    <mergeCell ref="E45:E46"/>
    <mergeCell ref="F45:F46"/>
    <mergeCell ref="D11:D12"/>
    <mergeCell ref="E11:E12"/>
  </mergeCells>
  <phoneticPr fontId="2" type="noConversion"/>
  <hyperlinks>
    <hyperlink ref="B1" location="Índice!A1" display="Regresar al Índice" xr:uid="{00000000-0004-0000-0100-000000000000}"/>
  </hyperlinks>
  <pageMargins left="0.75" right="0.75" top="1" bottom="1" header="0" footer="0"/>
  <pageSetup paperSize="9" scale="61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06"/>
  <sheetViews>
    <sheetView showGridLines="0" zoomScale="95" zoomScaleNormal="95" workbookViewId="0">
      <selection activeCell="B3" sqref="B3"/>
    </sheetView>
  </sheetViews>
  <sheetFormatPr baseColWidth="10" defaultColWidth="9.140625" defaultRowHeight="12.75" x14ac:dyDescent="0.2"/>
  <cols>
    <col min="1" max="1" width="4.140625" style="2" customWidth="1"/>
    <col min="2" max="2" width="5.7109375" style="2" customWidth="1"/>
    <col min="3" max="3" width="37.5703125" style="17" bestFit="1" customWidth="1"/>
    <col min="4" max="4" width="19.28515625" style="17" bestFit="1" customWidth="1"/>
    <col min="5" max="5" width="16.140625" style="16" customWidth="1"/>
    <col min="6" max="6" width="12.7109375" style="16" customWidth="1"/>
    <col min="7" max="7" width="19.5703125" style="23" bestFit="1" customWidth="1"/>
    <col min="8" max="8" width="17" style="16" customWidth="1"/>
    <col min="9" max="9" width="16.28515625" style="2" customWidth="1"/>
    <col min="10" max="10" width="15.140625" style="2" customWidth="1"/>
    <col min="11" max="11" width="12.7109375" style="2" customWidth="1"/>
    <col min="12" max="12" width="9.140625" style="2"/>
    <col min="13" max="13" width="12" style="2" bestFit="1" customWidth="1"/>
    <col min="14" max="14" width="14.28515625" style="2" bestFit="1" customWidth="1"/>
    <col min="15" max="15" width="12" style="2" bestFit="1" customWidth="1"/>
    <col min="16" max="16384" width="9.140625" style="2"/>
  </cols>
  <sheetData>
    <row r="1" spans="2:23" customFormat="1" x14ac:dyDescent="0.2">
      <c r="B1" s="1" t="s">
        <v>0</v>
      </c>
      <c r="C1" s="1"/>
      <c r="D1" s="1"/>
      <c r="E1" s="77"/>
      <c r="F1" s="1"/>
      <c r="G1" s="1"/>
      <c r="H1" s="7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>
      <c r="E2" s="62"/>
      <c r="H2" s="62"/>
    </row>
    <row r="3" spans="2:23" customFormat="1" ht="18" x14ac:dyDescent="0.25">
      <c r="B3" s="4" t="str">
        <f>+Índice!D5</f>
        <v>SACI H PETERSEN</v>
      </c>
      <c r="C3" s="3"/>
      <c r="D3" s="3"/>
      <c r="E3" s="78"/>
      <c r="F3" s="3"/>
      <c r="G3" s="3"/>
      <c r="H3" s="78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1" t="str">
        <f>+Índice!B10&amp;Índice!C10</f>
        <v>2. Deudas Comerciales</v>
      </c>
      <c r="C4" s="2"/>
      <c r="D4" s="2"/>
      <c r="F4" s="2"/>
      <c r="G4" s="2"/>
    </row>
    <row r="5" spans="2:23" customFormat="1" x14ac:dyDescent="0.2">
      <c r="C5" s="3"/>
      <c r="D5" s="3"/>
      <c r="E5" s="78"/>
      <c r="F5" s="3"/>
      <c r="G5" s="3"/>
      <c r="H5" s="78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7">
        <v>45016</v>
      </c>
      <c r="E6" s="79"/>
      <c r="F6" s="3"/>
      <c r="G6" s="3"/>
      <c r="H6" s="78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75">
        <v>7166.48</v>
      </c>
      <c r="E7" s="80"/>
      <c r="F7" s="3"/>
      <c r="G7" s="3"/>
      <c r="H7" s="78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0"/>
      <c r="E8" s="81"/>
      <c r="F8" s="3"/>
      <c r="G8" s="3"/>
      <c r="H8" s="7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10"/>
      <c r="E9" s="81"/>
      <c r="F9" s="3"/>
      <c r="G9" s="3"/>
      <c r="H9" s="78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0"/>
      <c r="E10" s="81"/>
      <c r="F10" s="3"/>
      <c r="G10" s="3"/>
      <c r="H10" s="78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92" t="s">
        <v>2</v>
      </c>
      <c r="C11" s="94" t="s">
        <v>12</v>
      </c>
      <c r="D11" s="94" t="s">
        <v>4</v>
      </c>
      <c r="E11" s="94" t="s">
        <v>27</v>
      </c>
      <c r="F11" s="94" t="s">
        <v>5</v>
      </c>
      <c r="G11" s="13" t="s">
        <v>6</v>
      </c>
      <c r="H11" s="98" t="s">
        <v>6</v>
      </c>
      <c r="I11" s="98"/>
      <c r="J11" s="94" t="s">
        <v>7</v>
      </c>
      <c r="K11" s="94" t="s">
        <v>20</v>
      </c>
    </row>
    <row r="12" spans="2:23" ht="13.5" customHeight="1" thickBot="1" x14ac:dyDescent="0.25">
      <c r="B12" s="93"/>
      <c r="C12" s="95"/>
      <c r="D12" s="95"/>
      <c r="E12" s="95"/>
      <c r="F12" s="95"/>
      <c r="G12" s="54" t="s">
        <v>8</v>
      </c>
      <c r="H12" s="55" t="s">
        <v>9</v>
      </c>
      <c r="I12" s="55" t="s">
        <v>10</v>
      </c>
      <c r="J12" s="95"/>
      <c r="K12" s="95"/>
    </row>
    <row r="13" spans="2:23" x14ac:dyDescent="0.2">
      <c r="B13" s="16">
        <v>1</v>
      </c>
      <c r="C13" s="17" t="s">
        <v>56</v>
      </c>
      <c r="D13" s="17" t="s">
        <v>37</v>
      </c>
      <c r="E13" s="33">
        <v>44920</v>
      </c>
      <c r="F13" s="33">
        <v>44951</v>
      </c>
      <c r="G13" s="65">
        <v>38325057041.621597</v>
      </c>
      <c r="H13" s="84"/>
      <c r="I13" s="66">
        <v>5347821.67</v>
      </c>
      <c r="J13" s="2" t="s">
        <v>38</v>
      </c>
      <c r="K13" s="2" t="s">
        <v>34</v>
      </c>
      <c r="M13" s="73"/>
    </row>
    <row r="14" spans="2:23" x14ac:dyDescent="0.2">
      <c r="B14" s="16">
        <v>2</v>
      </c>
      <c r="C14" s="17" t="s">
        <v>49</v>
      </c>
      <c r="D14" s="17" t="s">
        <v>37</v>
      </c>
      <c r="E14" s="33">
        <v>44920</v>
      </c>
      <c r="F14" s="33">
        <v>44951</v>
      </c>
      <c r="G14" s="65">
        <v>36125120393.789597</v>
      </c>
      <c r="H14" s="84"/>
      <c r="I14" s="66">
        <v>5040845.7699999996</v>
      </c>
      <c r="J14" s="2" t="s">
        <v>38</v>
      </c>
      <c r="K14" s="2" t="s">
        <v>34</v>
      </c>
    </row>
    <row r="15" spans="2:23" x14ac:dyDescent="0.2">
      <c r="B15" s="16">
        <v>3</v>
      </c>
      <c r="C15" s="17" t="s">
        <v>50</v>
      </c>
      <c r="D15" s="17" t="s">
        <v>37</v>
      </c>
      <c r="E15" s="33">
        <v>44920</v>
      </c>
      <c r="F15" s="33">
        <v>44951</v>
      </c>
      <c r="G15" s="65">
        <v>24591412707.799198</v>
      </c>
      <c r="H15" s="84"/>
      <c r="I15" s="66">
        <v>3431449.29</v>
      </c>
      <c r="J15" s="2" t="s">
        <v>38</v>
      </c>
      <c r="K15" s="2" t="s">
        <v>34</v>
      </c>
    </row>
    <row r="16" spans="2:23" x14ac:dyDescent="0.2">
      <c r="B16" s="16">
        <v>4</v>
      </c>
      <c r="C16" s="17" t="s">
        <v>35</v>
      </c>
      <c r="D16" s="17" t="s">
        <v>37</v>
      </c>
      <c r="E16" s="33">
        <v>44920</v>
      </c>
      <c r="F16" s="33">
        <v>44951</v>
      </c>
      <c r="G16" s="65">
        <v>9264613502.8512001</v>
      </c>
      <c r="H16" s="84"/>
      <c r="I16" s="66">
        <v>1292770.44</v>
      </c>
      <c r="J16" s="2" t="s">
        <v>38</v>
      </c>
      <c r="K16" s="2" t="s">
        <v>34</v>
      </c>
    </row>
    <row r="17" spans="2:14" x14ac:dyDescent="0.2">
      <c r="B17" s="16">
        <v>5</v>
      </c>
      <c r="C17" s="17" t="s">
        <v>52</v>
      </c>
      <c r="D17" s="17" t="s">
        <v>37</v>
      </c>
      <c r="E17" s="33">
        <v>44920</v>
      </c>
      <c r="F17" s="33">
        <v>44951</v>
      </c>
      <c r="G17" s="65">
        <v>4062939805.1680002</v>
      </c>
      <c r="H17" s="84"/>
      <c r="I17" s="66">
        <v>566936.6</v>
      </c>
      <c r="J17" s="2" t="s">
        <v>38</v>
      </c>
      <c r="K17" s="2" t="s">
        <v>34</v>
      </c>
    </row>
    <row r="18" spans="2:14" x14ac:dyDescent="0.2">
      <c r="B18" s="16">
        <v>6</v>
      </c>
      <c r="C18" s="17" t="s">
        <v>51</v>
      </c>
      <c r="D18" s="17" t="s">
        <v>37</v>
      </c>
      <c r="E18" s="33">
        <v>44920</v>
      </c>
      <c r="F18" s="33">
        <v>44951</v>
      </c>
      <c r="G18" s="65">
        <v>1566408636.1231999</v>
      </c>
      <c r="H18" s="84"/>
      <c r="I18" s="66">
        <v>218574.34</v>
      </c>
      <c r="J18" s="2" t="s">
        <v>38</v>
      </c>
      <c r="K18" s="2" t="s">
        <v>34</v>
      </c>
    </row>
    <row r="19" spans="2:14" x14ac:dyDescent="0.2">
      <c r="B19" s="16">
        <v>7</v>
      </c>
      <c r="C19" s="17" t="s">
        <v>60</v>
      </c>
      <c r="D19" s="17" t="s">
        <v>37</v>
      </c>
      <c r="E19" s="33">
        <v>44920</v>
      </c>
      <c r="F19" s="33">
        <v>44951</v>
      </c>
      <c r="G19" s="65">
        <v>1377774341.1831999</v>
      </c>
      <c r="H19" s="84"/>
      <c r="I19" s="66">
        <v>192252.59</v>
      </c>
      <c r="J19" s="2" t="s">
        <v>38</v>
      </c>
      <c r="K19" s="2" t="s">
        <v>34</v>
      </c>
    </row>
    <row r="20" spans="2:14" x14ac:dyDescent="0.2">
      <c r="B20" s="16">
        <v>8</v>
      </c>
      <c r="C20" s="17" t="s">
        <v>66</v>
      </c>
      <c r="D20" s="17" t="s">
        <v>37</v>
      </c>
      <c r="E20" s="33">
        <v>44920</v>
      </c>
      <c r="F20" s="33">
        <v>44951</v>
      </c>
      <c r="G20" s="65">
        <v>1277714585.7920001</v>
      </c>
      <c r="H20" s="84"/>
      <c r="I20" s="66">
        <v>178290.4</v>
      </c>
      <c r="J20" s="2" t="s">
        <v>38</v>
      </c>
      <c r="K20" s="2" t="s">
        <v>34</v>
      </c>
    </row>
    <row r="21" spans="2:14" x14ac:dyDescent="0.2">
      <c r="B21" s="16">
        <v>9</v>
      </c>
      <c r="C21" s="17" t="s">
        <v>67</v>
      </c>
      <c r="D21" s="17" t="s">
        <v>37</v>
      </c>
      <c r="E21" s="33">
        <v>44920</v>
      </c>
      <c r="F21" s="33">
        <v>44951</v>
      </c>
      <c r="G21" s="65">
        <v>870578543.87520003</v>
      </c>
      <c r="H21" s="84"/>
      <c r="I21" s="66">
        <v>121479.24</v>
      </c>
      <c r="J21" s="2" t="s">
        <v>38</v>
      </c>
      <c r="K21" s="2" t="s">
        <v>34</v>
      </c>
    </row>
    <row r="22" spans="2:14" x14ac:dyDescent="0.2">
      <c r="B22" s="16">
        <v>10</v>
      </c>
      <c r="C22" s="17" t="s">
        <v>57</v>
      </c>
      <c r="D22" s="17" t="s">
        <v>37</v>
      </c>
      <c r="E22" s="33">
        <v>44920</v>
      </c>
      <c r="F22" s="33">
        <v>44951</v>
      </c>
      <c r="G22" s="65">
        <v>777000941.30879998</v>
      </c>
      <c r="H22" s="84"/>
      <c r="I22" s="66">
        <v>108421.56</v>
      </c>
      <c r="J22" s="2" t="s">
        <v>38</v>
      </c>
      <c r="K22" s="2" t="s">
        <v>34</v>
      </c>
      <c r="N22" s="36"/>
    </row>
    <row r="23" spans="2:14" x14ac:dyDescent="0.2">
      <c r="B23" s="16">
        <v>11</v>
      </c>
      <c r="C23" s="17" t="s">
        <v>68</v>
      </c>
      <c r="D23" s="17" t="s">
        <v>37</v>
      </c>
      <c r="E23" s="33">
        <v>44920</v>
      </c>
      <c r="F23" s="33">
        <v>44951</v>
      </c>
      <c r="G23" s="65">
        <v>496285261.49680001</v>
      </c>
      <c r="H23" s="84"/>
      <c r="I23" s="66">
        <v>69250.91</v>
      </c>
      <c r="J23" s="2" t="s">
        <v>38</v>
      </c>
      <c r="K23" s="2" t="s">
        <v>34</v>
      </c>
    </row>
    <row r="24" spans="2:14" x14ac:dyDescent="0.2">
      <c r="B24" s="16">
        <v>12</v>
      </c>
      <c r="C24" s="17" t="s">
        <v>62</v>
      </c>
      <c r="D24" s="17" t="s">
        <v>37</v>
      </c>
      <c r="E24" s="33">
        <v>44920</v>
      </c>
      <c r="F24" s="33">
        <v>44951</v>
      </c>
      <c r="G24" s="65">
        <v>457085189.21520001</v>
      </c>
      <c r="H24" s="84"/>
      <c r="I24" s="66">
        <v>63780.99</v>
      </c>
      <c r="J24" s="2" t="s">
        <v>38</v>
      </c>
      <c r="K24" s="2" t="s">
        <v>34</v>
      </c>
    </row>
    <row r="25" spans="2:14" x14ac:dyDescent="0.2">
      <c r="B25" s="16">
        <v>13</v>
      </c>
      <c r="C25" s="17" t="s">
        <v>61</v>
      </c>
      <c r="D25" s="17" t="s">
        <v>37</v>
      </c>
      <c r="E25" s="33">
        <v>44920</v>
      </c>
      <c r="F25" s="33">
        <v>44951</v>
      </c>
      <c r="G25" s="65">
        <v>340399916.87199998</v>
      </c>
      <c r="H25" s="84"/>
      <c r="I25" s="66">
        <v>47498.9</v>
      </c>
      <c r="J25" s="2" t="s">
        <v>38</v>
      </c>
      <c r="K25" s="2" t="s">
        <v>34</v>
      </c>
    </row>
    <row r="26" spans="2:14" x14ac:dyDescent="0.2">
      <c r="B26" s="16">
        <v>14</v>
      </c>
      <c r="C26" s="17" t="s">
        <v>58</v>
      </c>
      <c r="D26" s="17" t="s">
        <v>37</v>
      </c>
      <c r="E26" s="33">
        <v>44920</v>
      </c>
      <c r="F26" s="33">
        <v>44951</v>
      </c>
      <c r="G26" s="65">
        <v>334717041.56160003</v>
      </c>
      <c r="H26" s="84"/>
      <c r="I26" s="66">
        <v>46705.919999999998</v>
      </c>
      <c r="J26" s="2" t="s">
        <v>38</v>
      </c>
      <c r="K26" s="2" t="s">
        <v>34</v>
      </c>
    </row>
    <row r="27" spans="2:14" x14ac:dyDescent="0.2">
      <c r="B27" s="16">
        <v>15</v>
      </c>
      <c r="C27" s="17" t="s">
        <v>36</v>
      </c>
      <c r="D27" s="17" t="s">
        <v>37</v>
      </c>
      <c r="E27" s="33">
        <v>44920</v>
      </c>
      <c r="F27" s="33">
        <v>44951</v>
      </c>
      <c r="G27" s="65">
        <v>265170151.396</v>
      </c>
      <c r="H27" s="84"/>
      <c r="I27" s="66">
        <v>37001.449999999997</v>
      </c>
      <c r="J27" s="2" t="s">
        <v>38</v>
      </c>
      <c r="K27" s="2" t="s">
        <v>34</v>
      </c>
    </row>
    <row r="28" spans="2:14" x14ac:dyDescent="0.2">
      <c r="B28" s="16">
        <v>16</v>
      </c>
      <c r="C28" s="17" t="s">
        <v>69</v>
      </c>
      <c r="D28" s="17" t="s">
        <v>37</v>
      </c>
      <c r="E28" s="33">
        <v>44920</v>
      </c>
      <c r="F28" s="33">
        <v>44951</v>
      </c>
      <c r="G28" s="65">
        <v>124182342.06559999</v>
      </c>
      <c r="H28" s="84"/>
      <c r="I28" s="66">
        <v>17328.22</v>
      </c>
      <c r="J28" s="2" t="s">
        <v>38</v>
      </c>
      <c r="K28" s="2" t="s">
        <v>34</v>
      </c>
    </row>
    <row r="29" spans="2:14" x14ac:dyDescent="0.2">
      <c r="B29" s="16">
        <v>17</v>
      </c>
      <c r="C29" s="17" t="s">
        <v>53</v>
      </c>
      <c r="D29" s="17" t="s">
        <v>37</v>
      </c>
      <c r="E29" s="33">
        <v>44920</v>
      </c>
      <c r="F29" s="33">
        <v>44951</v>
      </c>
      <c r="G29" s="65">
        <v>119978699.892</v>
      </c>
      <c r="H29" s="84"/>
      <c r="I29" s="66">
        <v>16741.650000000001</v>
      </c>
      <c r="J29" s="2" t="s">
        <v>38</v>
      </c>
      <c r="K29" s="2" t="s">
        <v>34</v>
      </c>
    </row>
    <row r="30" spans="2:14" x14ac:dyDescent="0.2">
      <c r="B30" s="16">
        <v>18</v>
      </c>
      <c r="C30" s="17" t="s">
        <v>39</v>
      </c>
      <c r="D30" s="17" t="s">
        <v>37</v>
      </c>
      <c r="E30" s="33">
        <v>44920</v>
      </c>
      <c r="F30" s="33">
        <v>44951</v>
      </c>
      <c r="G30" s="65">
        <v>328883622.61000001</v>
      </c>
      <c r="H30" s="84"/>
      <c r="I30" s="66">
        <v>45891.930000003427</v>
      </c>
      <c r="J30" s="2" t="s">
        <v>38</v>
      </c>
      <c r="K30" s="2" t="s">
        <v>34</v>
      </c>
      <c r="L30" s="73"/>
      <c r="N30" s="36"/>
    </row>
    <row r="31" spans="2:14" x14ac:dyDescent="0.2">
      <c r="B31" s="16">
        <v>19</v>
      </c>
      <c r="C31" s="17" t="s">
        <v>54</v>
      </c>
      <c r="D31" s="17" t="s">
        <v>40</v>
      </c>
      <c r="E31" s="33">
        <v>44920</v>
      </c>
      <c r="F31" s="33">
        <v>44951</v>
      </c>
      <c r="G31" s="65">
        <v>5576963302.54002</v>
      </c>
      <c r="H31" s="84">
        <v>5576963302.54002</v>
      </c>
      <c r="I31" s="66"/>
      <c r="J31" s="2" t="s">
        <v>38</v>
      </c>
      <c r="K31" s="2" t="s">
        <v>34</v>
      </c>
    </row>
    <row r="32" spans="2:14" hidden="1" x14ac:dyDescent="0.2">
      <c r="B32" s="16">
        <v>20</v>
      </c>
      <c r="E32" s="33">
        <v>44829</v>
      </c>
      <c r="F32" s="33">
        <v>44859</v>
      </c>
      <c r="G32" s="65">
        <f t="shared" ref="G32" si="0">+H32+I32*$D$7</f>
        <v>0</v>
      </c>
      <c r="H32" s="84"/>
      <c r="I32" s="66"/>
      <c r="J32" s="2" t="s">
        <v>38</v>
      </c>
      <c r="K32" s="2" t="s">
        <v>34</v>
      </c>
    </row>
    <row r="33" spans="2:23" ht="3" customHeight="1" thickBot="1" x14ac:dyDescent="0.25">
      <c r="B33" s="19"/>
      <c r="C33" s="20"/>
      <c r="D33" s="20"/>
      <c r="E33" s="21"/>
      <c r="F33" s="20"/>
      <c r="G33" s="67"/>
      <c r="H33" s="85"/>
      <c r="I33" s="68"/>
      <c r="J33" s="19"/>
      <c r="K33" s="19"/>
    </row>
    <row r="34" spans="2:23" ht="13.5" thickBot="1" x14ac:dyDescent="0.25">
      <c r="F34" s="26" t="s">
        <v>19</v>
      </c>
      <c r="G34" s="70">
        <f>+SUM(G13:G33)</f>
        <v>126282286027.16119</v>
      </c>
      <c r="H34" s="86">
        <f>+SUM(H13:H33)</f>
        <v>5576963302.54002</v>
      </c>
      <c r="I34" s="70">
        <f>+SUM(I13:I33)</f>
        <v>16843041.870000001</v>
      </c>
      <c r="N34" s="36"/>
    </row>
    <row r="35" spans="2:23" customFormat="1" ht="13.5" thickTop="1" x14ac:dyDescent="0.2">
      <c r="B35" s="6"/>
      <c r="C35" s="10"/>
      <c r="D35" s="10"/>
      <c r="E35" s="81"/>
      <c r="F35" s="3"/>
      <c r="G35" s="43"/>
      <c r="H35" s="87"/>
      <c r="I35" s="56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x14ac:dyDescent="0.2">
      <c r="E36" s="82"/>
      <c r="G36" s="74"/>
      <c r="H36" s="88"/>
      <c r="I36" s="36"/>
    </row>
    <row r="37" spans="2:23" ht="18" x14ac:dyDescent="0.25">
      <c r="B37" s="12" t="s">
        <v>18</v>
      </c>
      <c r="E37" s="83"/>
      <c r="G37" s="18"/>
      <c r="H37" s="89"/>
      <c r="I37" s="36"/>
      <c r="J37" s="49"/>
      <c r="K37" s="50"/>
    </row>
    <row r="38" spans="2:23" x14ac:dyDescent="0.2">
      <c r="G38" s="18"/>
      <c r="H38" s="88"/>
    </row>
    <row r="39" spans="2:23" ht="12.75" customHeight="1" x14ac:dyDescent="0.2">
      <c r="B39" s="92" t="s">
        <v>2</v>
      </c>
      <c r="C39" s="94" t="s">
        <v>12</v>
      </c>
      <c r="D39" s="94" t="s">
        <v>4</v>
      </c>
      <c r="E39" s="94" t="s">
        <v>27</v>
      </c>
      <c r="F39" s="94" t="s">
        <v>5</v>
      </c>
      <c r="G39" s="13" t="s">
        <v>6</v>
      </c>
      <c r="H39" s="98" t="s">
        <v>6</v>
      </c>
      <c r="I39" s="98"/>
      <c r="J39" s="94" t="s">
        <v>7</v>
      </c>
      <c r="K39" s="94" t="s">
        <v>20</v>
      </c>
    </row>
    <row r="40" spans="2:23" ht="13.5" thickBot="1" x14ac:dyDescent="0.25">
      <c r="B40" s="93"/>
      <c r="C40" s="95"/>
      <c r="D40" s="95"/>
      <c r="E40" s="95"/>
      <c r="F40" s="95"/>
      <c r="G40" s="14" t="s">
        <v>8</v>
      </c>
      <c r="H40" s="15" t="s">
        <v>9</v>
      </c>
      <c r="I40" s="15" t="s">
        <v>10</v>
      </c>
      <c r="J40" s="95"/>
      <c r="K40" s="95"/>
    </row>
    <row r="41" spans="2:23" x14ac:dyDescent="0.2">
      <c r="B41" s="16">
        <v>1</v>
      </c>
      <c r="G41" s="18">
        <f>+H41+I41*$D$7</f>
        <v>0</v>
      </c>
    </row>
    <row r="42" spans="2:23" x14ac:dyDescent="0.2">
      <c r="B42" s="16">
        <v>2</v>
      </c>
      <c r="G42" s="18">
        <f>+H42+I42*$D$7</f>
        <v>0</v>
      </c>
    </row>
    <row r="43" spans="2:23" ht="15" hidden="1" x14ac:dyDescent="0.2">
      <c r="B43" s="34" t="s">
        <v>11</v>
      </c>
      <c r="G43" s="18">
        <f>+H43+I43*$D$7</f>
        <v>0</v>
      </c>
    </row>
    <row r="44" spans="2:23" ht="3" customHeight="1" thickBot="1" x14ac:dyDescent="0.25">
      <c r="B44" s="19"/>
      <c r="C44" s="20"/>
      <c r="D44" s="20"/>
      <c r="E44" s="21"/>
      <c r="F44" s="21"/>
      <c r="G44" s="22"/>
      <c r="H44" s="21"/>
      <c r="I44" s="19"/>
      <c r="J44" s="19"/>
      <c r="K44" s="19"/>
    </row>
    <row r="45" spans="2:23" ht="13.5" thickBot="1" x14ac:dyDescent="0.25">
      <c r="F45" s="26" t="s">
        <v>19</v>
      </c>
      <c r="G45" s="27">
        <f>+SUM(G41:G44)</f>
        <v>0</v>
      </c>
      <c r="H45" s="90">
        <f>+SUM(H41:H44)</f>
        <v>0</v>
      </c>
      <c r="I45" s="27">
        <f>+SUM(I41:I44)</f>
        <v>0</v>
      </c>
    </row>
    <row r="46" spans="2:23" ht="13.5" thickTop="1" x14ac:dyDescent="0.2">
      <c r="G46" s="18"/>
    </row>
    <row r="47" spans="2:23" x14ac:dyDescent="0.2">
      <c r="G47" s="18"/>
    </row>
    <row r="48" spans="2:23" x14ac:dyDescent="0.2">
      <c r="G48" s="18"/>
    </row>
    <row r="49" spans="7:10" x14ac:dyDescent="0.2">
      <c r="G49" s="18"/>
    </row>
    <row r="50" spans="7:10" x14ac:dyDescent="0.2">
      <c r="G50" s="18"/>
      <c r="I50" s="96" t="s">
        <v>47</v>
      </c>
      <c r="J50" s="96"/>
    </row>
    <row r="51" spans="7:10" x14ac:dyDescent="0.2">
      <c r="G51" s="18"/>
      <c r="I51" s="97" t="s">
        <v>48</v>
      </c>
      <c r="J51" s="97"/>
    </row>
    <row r="52" spans="7:10" x14ac:dyDescent="0.2">
      <c r="G52" s="18"/>
    </row>
    <row r="53" spans="7:10" x14ac:dyDescent="0.2">
      <c r="G53" s="18"/>
    </row>
    <row r="54" spans="7:10" x14ac:dyDescent="0.2">
      <c r="G54" s="18"/>
    </row>
    <row r="55" spans="7:10" x14ac:dyDescent="0.2">
      <c r="G55" s="18"/>
    </row>
    <row r="56" spans="7:10" x14ac:dyDescent="0.2">
      <c r="G56" s="18"/>
    </row>
    <row r="57" spans="7:10" x14ac:dyDescent="0.2">
      <c r="G57" s="18"/>
    </row>
    <row r="58" spans="7:10" x14ac:dyDescent="0.2">
      <c r="G58" s="18"/>
    </row>
    <row r="59" spans="7:10" x14ac:dyDescent="0.2">
      <c r="G59" s="18"/>
    </row>
    <row r="60" spans="7:10" x14ac:dyDescent="0.2">
      <c r="G60" s="18"/>
    </row>
    <row r="61" spans="7:10" x14ac:dyDescent="0.2">
      <c r="G61" s="18"/>
    </row>
    <row r="62" spans="7:10" x14ac:dyDescent="0.2">
      <c r="G62" s="18"/>
    </row>
    <row r="63" spans="7:10" x14ac:dyDescent="0.2">
      <c r="G63" s="18"/>
    </row>
    <row r="64" spans="7:10" x14ac:dyDescent="0.2">
      <c r="G64" s="18"/>
    </row>
    <row r="65" spans="7:7" x14ac:dyDescent="0.2">
      <c r="G65" s="18"/>
    </row>
    <row r="66" spans="7:7" x14ac:dyDescent="0.2">
      <c r="G66" s="18"/>
    </row>
    <row r="67" spans="7:7" x14ac:dyDescent="0.2">
      <c r="G67" s="18"/>
    </row>
    <row r="68" spans="7:7" x14ac:dyDescent="0.2">
      <c r="G68" s="18"/>
    </row>
    <row r="69" spans="7:7" x14ac:dyDescent="0.2">
      <c r="G69" s="18"/>
    </row>
    <row r="70" spans="7:7" x14ac:dyDescent="0.2">
      <c r="G70" s="18"/>
    </row>
    <row r="71" spans="7:7" x14ac:dyDescent="0.2">
      <c r="G71" s="18"/>
    </row>
    <row r="72" spans="7:7" x14ac:dyDescent="0.2">
      <c r="G72" s="18"/>
    </row>
    <row r="73" spans="7:7" x14ac:dyDescent="0.2">
      <c r="G73" s="18"/>
    </row>
    <row r="74" spans="7:7" x14ac:dyDescent="0.2">
      <c r="G74" s="18"/>
    </row>
    <row r="75" spans="7:7" x14ac:dyDescent="0.2">
      <c r="G75" s="18"/>
    </row>
    <row r="76" spans="7:7" x14ac:dyDescent="0.2">
      <c r="G76" s="18"/>
    </row>
    <row r="77" spans="7:7" x14ac:dyDescent="0.2">
      <c r="G77" s="18"/>
    </row>
    <row r="78" spans="7:7" x14ac:dyDescent="0.2">
      <c r="G78" s="18"/>
    </row>
    <row r="79" spans="7:7" x14ac:dyDescent="0.2">
      <c r="G79" s="18"/>
    </row>
    <row r="80" spans="7:7" x14ac:dyDescent="0.2">
      <c r="G80" s="18"/>
    </row>
    <row r="81" spans="7:7" x14ac:dyDescent="0.2">
      <c r="G81" s="18"/>
    </row>
    <row r="82" spans="7:7" x14ac:dyDescent="0.2">
      <c r="G82" s="18"/>
    </row>
    <row r="83" spans="7:7" x14ac:dyDescent="0.2">
      <c r="G83" s="18"/>
    </row>
    <row r="84" spans="7:7" x14ac:dyDescent="0.2">
      <c r="G84" s="18"/>
    </row>
    <row r="85" spans="7:7" x14ac:dyDescent="0.2">
      <c r="G85" s="18"/>
    </row>
    <row r="86" spans="7:7" x14ac:dyDescent="0.2">
      <c r="G86" s="18"/>
    </row>
    <row r="87" spans="7:7" x14ac:dyDescent="0.2">
      <c r="G87" s="18"/>
    </row>
    <row r="88" spans="7:7" x14ac:dyDescent="0.2">
      <c r="G88" s="18"/>
    </row>
    <row r="89" spans="7:7" x14ac:dyDescent="0.2">
      <c r="G89" s="18"/>
    </row>
    <row r="90" spans="7:7" x14ac:dyDescent="0.2">
      <c r="G90" s="18"/>
    </row>
    <row r="91" spans="7:7" x14ac:dyDescent="0.2">
      <c r="G91" s="18"/>
    </row>
    <row r="92" spans="7:7" x14ac:dyDescent="0.2">
      <c r="G92" s="18"/>
    </row>
    <row r="93" spans="7:7" x14ac:dyDescent="0.2">
      <c r="G93" s="18"/>
    </row>
    <row r="94" spans="7:7" x14ac:dyDescent="0.2">
      <c r="G94" s="18"/>
    </row>
    <row r="95" spans="7:7" x14ac:dyDescent="0.2">
      <c r="G95" s="18"/>
    </row>
    <row r="96" spans="7:7" x14ac:dyDescent="0.2">
      <c r="G96" s="18"/>
    </row>
    <row r="97" spans="7:7" x14ac:dyDescent="0.2">
      <c r="G97" s="18"/>
    </row>
    <row r="98" spans="7:7" x14ac:dyDescent="0.2">
      <c r="G98" s="18"/>
    </row>
    <row r="99" spans="7:7" x14ac:dyDescent="0.2">
      <c r="G99" s="18"/>
    </row>
    <row r="100" spans="7:7" x14ac:dyDescent="0.2">
      <c r="G100" s="18"/>
    </row>
    <row r="101" spans="7:7" x14ac:dyDescent="0.2">
      <c r="G101" s="18"/>
    </row>
    <row r="102" spans="7:7" x14ac:dyDescent="0.2">
      <c r="G102" s="18"/>
    </row>
    <row r="103" spans="7:7" x14ac:dyDescent="0.2">
      <c r="G103" s="18"/>
    </row>
    <row r="104" spans="7:7" x14ac:dyDescent="0.2">
      <c r="G104" s="18"/>
    </row>
    <row r="105" spans="7:7" x14ac:dyDescent="0.2">
      <c r="G105" s="18"/>
    </row>
    <row r="106" spans="7:7" x14ac:dyDescent="0.2">
      <c r="G106" s="18"/>
    </row>
  </sheetData>
  <mergeCells count="18">
    <mergeCell ref="K11:K12"/>
    <mergeCell ref="K39:K40"/>
    <mergeCell ref="F39:F40"/>
    <mergeCell ref="H39:I39"/>
    <mergeCell ref="J39:J40"/>
    <mergeCell ref="J11:J12"/>
    <mergeCell ref="H11:I11"/>
    <mergeCell ref="F11:F12"/>
    <mergeCell ref="D11:D12"/>
    <mergeCell ref="D39:D40"/>
    <mergeCell ref="B11:B12"/>
    <mergeCell ref="C11:C12"/>
    <mergeCell ref="E11:E12"/>
    <mergeCell ref="I50:J50"/>
    <mergeCell ref="I51:J51"/>
    <mergeCell ref="B39:B40"/>
    <mergeCell ref="C39:C40"/>
    <mergeCell ref="E39:E40"/>
  </mergeCells>
  <phoneticPr fontId="2" type="noConversion"/>
  <hyperlinks>
    <hyperlink ref="B1" location="Índice!A1" display="Regresar al Índice" xr:uid="{00000000-0004-0000-0200-000000000000}"/>
  </hyperlinks>
  <pageMargins left="0.75" right="0.75" top="1" bottom="1" header="0" footer="0"/>
  <pageSetup paperSize="9" scale="5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93"/>
  <sheetViews>
    <sheetView showGridLines="0" tabSelected="1" topLeftCell="A21" zoomScale="95" zoomScaleNormal="95" workbookViewId="0">
      <selection activeCell="E36" sqref="E36"/>
    </sheetView>
  </sheetViews>
  <sheetFormatPr baseColWidth="10" defaultColWidth="9.140625" defaultRowHeight="12.75" x14ac:dyDescent="0.2"/>
  <cols>
    <col min="1" max="1" width="2.140625" style="2" customWidth="1"/>
    <col min="2" max="2" width="5.7109375" style="2" customWidth="1"/>
    <col min="3" max="3" width="38.42578125" style="17" customWidth="1"/>
    <col min="4" max="4" width="17.140625" style="2" customWidth="1"/>
    <col min="5" max="5" width="12.7109375" style="2" customWidth="1"/>
    <col min="6" max="6" width="12.7109375" style="16" customWidth="1"/>
    <col min="7" max="7" width="15.42578125" style="23" bestFit="1" customWidth="1"/>
    <col min="8" max="8" width="14.42578125" style="2" bestFit="1" customWidth="1"/>
    <col min="9" max="9" width="13.7109375" style="2" customWidth="1"/>
    <col min="10" max="10" width="17.5703125" style="2" bestFit="1" customWidth="1"/>
    <col min="11" max="11" width="12.7109375" style="2" customWidth="1"/>
    <col min="12" max="12" width="9.140625" style="2"/>
    <col min="13" max="13" width="14.85546875" style="2" bestFit="1" customWidth="1"/>
    <col min="14" max="14" width="15.42578125" style="2" bestFit="1" customWidth="1"/>
    <col min="15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1" t="str">
        <f>+Índice!B11&amp;Índice!C11</f>
        <v>3. Otras Deudas según Informe del Síndico</v>
      </c>
      <c r="C4" s="2"/>
      <c r="F4" s="2"/>
      <c r="G4" s="37"/>
      <c r="H4" s="36"/>
      <c r="I4" s="44"/>
    </row>
    <row r="5" spans="2:23" customFormat="1" x14ac:dyDescent="0.2">
      <c r="C5" s="3"/>
      <c r="D5" s="3"/>
      <c r="E5" s="3"/>
      <c r="F5" s="3"/>
      <c r="G5" s="43"/>
      <c r="H5" s="48"/>
      <c r="I5" s="3"/>
      <c r="J5" s="40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7">
        <v>45016</v>
      </c>
      <c r="E6" s="7"/>
      <c r="F6" s="3"/>
      <c r="G6" s="3"/>
      <c r="H6" s="3"/>
      <c r="I6" s="3"/>
      <c r="J6" s="40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75">
        <v>7166.48</v>
      </c>
      <c r="E7" s="8"/>
      <c r="F7" s="3"/>
      <c r="G7" s="52"/>
      <c r="H7" s="51"/>
      <c r="I7" s="3"/>
      <c r="J7" s="40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53"/>
      <c r="H8" s="5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11"/>
      <c r="E9" s="11"/>
      <c r="F9" s="3"/>
      <c r="G9" s="43"/>
      <c r="H9" s="51"/>
      <c r="I9" s="52"/>
      <c r="J9" s="52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92" t="s">
        <v>2</v>
      </c>
      <c r="C11" s="94" t="s">
        <v>13</v>
      </c>
      <c r="D11" s="94" t="s">
        <v>4</v>
      </c>
      <c r="E11" s="94" t="s">
        <v>27</v>
      </c>
      <c r="F11" s="94" t="s">
        <v>5</v>
      </c>
      <c r="G11" s="13" t="s">
        <v>6</v>
      </c>
      <c r="H11" s="98" t="s">
        <v>6</v>
      </c>
      <c r="I11" s="98"/>
      <c r="J11" s="94" t="s">
        <v>7</v>
      </c>
      <c r="K11" s="94" t="s">
        <v>20</v>
      </c>
    </row>
    <row r="12" spans="2:23" ht="13.5" thickBot="1" x14ac:dyDescent="0.25">
      <c r="B12" s="93"/>
      <c r="C12" s="95"/>
      <c r="D12" s="95"/>
      <c r="E12" s="95"/>
      <c r="F12" s="95"/>
      <c r="G12" s="14" t="s">
        <v>8</v>
      </c>
      <c r="H12" s="15" t="s">
        <v>9</v>
      </c>
      <c r="I12" s="15" t="s">
        <v>10</v>
      </c>
      <c r="J12" s="95"/>
      <c r="K12" s="95"/>
    </row>
    <row r="13" spans="2:23" x14ac:dyDescent="0.2">
      <c r="B13" s="16">
        <v>1</v>
      </c>
      <c r="C13" s="17" t="s">
        <v>43</v>
      </c>
      <c r="D13" s="17" t="s">
        <v>40</v>
      </c>
      <c r="E13" s="32">
        <v>45016</v>
      </c>
      <c r="F13" s="33">
        <v>45023</v>
      </c>
      <c r="G13" s="25">
        <v>1764200339.8800008</v>
      </c>
      <c r="H13" s="25">
        <v>1764200339.8800008</v>
      </c>
      <c r="N13" s="44"/>
    </row>
    <row r="14" spans="2:23" x14ac:dyDescent="0.2">
      <c r="B14" s="16">
        <v>2</v>
      </c>
      <c r="C14" s="17" t="s">
        <v>44</v>
      </c>
      <c r="D14" s="17" t="s">
        <v>40</v>
      </c>
      <c r="E14" s="32">
        <v>45016</v>
      </c>
      <c r="F14" s="33">
        <v>45026</v>
      </c>
      <c r="G14" s="18">
        <v>976927387.54001129</v>
      </c>
      <c r="H14" s="18">
        <v>976927387.54001129</v>
      </c>
      <c r="M14" s="37"/>
      <c r="N14" s="44"/>
    </row>
    <row r="15" spans="2:23" x14ac:dyDescent="0.2">
      <c r="B15" s="16">
        <v>3</v>
      </c>
      <c r="C15" s="17" t="s">
        <v>45</v>
      </c>
      <c r="D15" s="2" t="s">
        <v>46</v>
      </c>
      <c r="E15" s="32">
        <v>45016</v>
      </c>
      <c r="F15" s="33">
        <v>45046</v>
      </c>
      <c r="G15" s="18">
        <v>10222004684.84</v>
      </c>
      <c r="H15" s="37"/>
      <c r="I15" s="38">
        <f>+G15/D6</f>
        <v>227074.92191309755</v>
      </c>
      <c r="L15" s="50"/>
      <c r="M15" s="60"/>
      <c r="N15" s="44"/>
    </row>
    <row r="16" spans="2:23" x14ac:dyDescent="0.2">
      <c r="B16" s="16">
        <v>4</v>
      </c>
      <c r="C16" s="17" t="s">
        <v>70</v>
      </c>
      <c r="E16" s="32">
        <v>45016</v>
      </c>
      <c r="F16" s="33">
        <v>45046</v>
      </c>
      <c r="G16" s="18">
        <v>3680000000</v>
      </c>
      <c r="H16" s="37"/>
      <c r="I16" s="38">
        <f>+G16/D7</f>
        <v>513501.74702224805</v>
      </c>
      <c r="L16" s="50"/>
      <c r="M16" s="60"/>
      <c r="N16" s="44"/>
    </row>
    <row r="17" spans="2:23" ht="3.75" customHeight="1" thickBot="1" x14ac:dyDescent="0.25">
      <c r="B17" s="19"/>
      <c r="C17" s="20"/>
      <c r="D17" s="19"/>
      <c r="E17" s="19"/>
      <c r="F17" s="21"/>
      <c r="G17" s="22"/>
      <c r="H17" s="42"/>
      <c r="I17" s="19"/>
      <c r="J17" s="19"/>
      <c r="K17" s="19"/>
    </row>
    <row r="18" spans="2:23" ht="13.5" thickBot="1" x14ac:dyDescent="0.25">
      <c r="F18" s="26" t="s">
        <v>19</v>
      </c>
      <c r="G18" s="27">
        <f>+SUM(G13:G17)</f>
        <v>16643132412.260012</v>
      </c>
      <c r="H18" s="41">
        <f>+SUM(H13:H17)</f>
        <v>2741127727.420012</v>
      </c>
      <c r="I18" s="39">
        <f>+SUM(I13:I17)</f>
        <v>740576.6689353456</v>
      </c>
      <c r="M18" s="36"/>
    </row>
    <row r="19" spans="2:23" customFormat="1" ht="13.5" thickTop="1" x14ac:dyDescent="0.2">
      <c r="B19" s="6"/>
      <c r="C19" s="10"/>
      <c r="D19" s="11"/>
      <c r="E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x14ac:dyDescent="0.2">
      <c r="G20" s="18"/>
    </row>
    <row r="21" spans="2:23" ht="18" x14ac:dyDescent="0.25">
      <c r="B21" s="12" t="s">
        <v>18</v>
      </c>
      <c r="G21" s="18"/>
    </row>
    <row r="22" spans="2:23" x14ac:dyDescent="0.2">
      <c r="G22" s="18"/>
    </row>
    <row r="23" spans="2:23" ht="12.75" customHeight="1" x14ac:dyDescent="0.2">
      <c r="B23" s="92" t="s">
        <v>2</v>
      </c>
      <c r="C23" s="94" t="s">
        <v>13</v>
      </c>
      <c r="D23" s="94" t="s">
        <v>4</v>
      </c>
      <c r="E23" s="94" t="s">
        <v>27</v>
      </c>
      <c r="F23" s="94" t="s">
        <v>5</v>
      </c>
      <c r="G23" s="13" t="s">
        <v>6</v>
      </c>
      <c r="H23" s="98" t="s">
        <v>6</v>
      </c>
      <c r="I23" s="98"/>
      <c r="J23" s="94" t="s">
        <v>7</v>
      </c>
      <c r="K23" s="94" t="s">
        <v>20</v>
      </c>
    </row>
    <row r="24" spans="2:23" ht="13.5" thickBot="1" x14ac:dyDescent="0.25">
      <c r="B24" s="93"/>
      <c r="C24" s="95"/>
      <c r="D24" s="95"/>
      <c r="E24" s="95"/>
      <c r="F24" s="95"/>
      <c r="G24" s="14" t="s">
        <v>8</v>
      </c>
      <c r="H24" s="15" t="s">
        <v>9</v>
      </c>
      <c r="I24" s="15" t="s">
        <v>10</v>
      </c>
      <c r="J24" s="95"/>
      <c r="K24" s="95"/>
    </row>
    <row r="25" spans="2:23" x14ac:dyDescent="0.2">
      <c r="B25" s="16">
        <v>1</v>
      </c>
      <c r="G25" s="25">
        <f>+H25+I25*$D$7</f>
        <v>0</v>
      </c>
    </row>
    <row r="26" spans="2:23" x14ac:dyDescent="0.2">
      <c r="B26" s="16">
        <v>2</v>
      </c>
      <c r="G26" s="18">
        <f>+H26+I26*$D$7</f>
        <v>0</v>
      </c>
    </row>
    <row r="27" spans="2:23" ht="15" x14ac:dyDescent="0.2">
      <c r="B27" s="34" t="s">
        <v>11</v>
      </c>
      <c r="G27" s="18">
        <f>+H27+I27*$D$7</f>
        <v>0</v>
      </c>
    </row>
    <row r="28" spans="2:23" ht="3" customHeight="1" thickBot="1" x14ac:dyDescent="0.25">
      <c r="B28" s="19"/>
      <c r="C28" s="20"/>
      <c r="D28" s="19"/>
      <c r="E28" s="19"/>
      <c r="F28" s="21"/>
      <c r="G28" s="22"/>
      <c r="H28" s="19"/>
      <c r="I28" s="19"/>
      <c r="J28" s="19"/>
      <c r="K28" s="19"/>
    </row>
    <row r="29" spans="2:23" ht="13.5" thickBot="1" x14ac:dyDescent="0.25">
      <c r="F29" s="26" t="s">
        <v>19</v>
      </c>
      <c r="G29" s="27">
        <f>+SUM(G25:G28)</f>
        <v>0</v>
      </c>
      <c r="H29" s="27">
        <f>+SUM(H25:H28)</f>
        <v>0</v>
      </c>
      <c r="I29" s="27">
        <f>+SUM(I25:I28)</f>
        <v>0</v>
      </c>
    </row>
    <row r="30" spans="2:23" ht="13.5" thickTop="1" x14ac:dyDescent="0.2">
      <c r="G30" s="18"/>
    </row>
    <row r="31" spans="2:23" x14ac:dyDescent="0.2">
      <c r="G31" s="18"/>
    </row>
    <row r="32" spans="2:23" x14ac:dyDescent="0.2">
      <c r="G32" s="18"/>
    </row>
    <row r="33" spans="7:10" x14ac:dyDescent="0.2">
      <c r="G33" s="18"/>
    </row>
    <row r="34" spans="7:10" x14ac:dyDescent="0.2">
      <c r="G34" s="18"/>
    </row>
    <row r="35" spans="7:10" x14ac:dyDescent="0.2">
      <c r="G35" s="18"/>
    </row>
    <row r="36" spans="7:10" x14ac:dyDescent="0.2">
      <c r="G36" s="18"/>
    </row>
    <row r="37" spans="7:10" x14ac:dyDescent="0.2">
      <c r="G37" s="18"/>
      <c r="I37" s="96"/>
      <c r="J37" s="96"/>
    </row>
    <row r="38" spans="7:10" x14ac:dyDescent="0.2">
      <c r="G38" s="18"/>
      <c r="I38" s="97"/>
      <c r="J38" s="97"/>
    </row>
    <row r="39" spans="7:10" x14ac:dyDescent="0.2">
      <c r="G39" s="18"/>
    </row>
    <row r="40" spans="7:10" x14ac:dyDescent="0.2">
      <c r="G40" s="18"/>
    </row>
    <row r="41" spans="7:10" x14ac:dyDescent="0.2">
      <c r="G41" s="18"/>
    </row>
    <row r="42" spans="7:10" x14ac:dyDescent="0.2">
      <c r="G42" s="18"/>
    </row>
    <row r="43" spans="7:10" x14ac:dyDescent="0.2">
      <c r="G43" s="18"/>
    </row>
    <row r="44" spans="7:10" x14ac:dyDescent="0.2">
      <c r="G44" s="18"/>
    </row>
    <row r="45" spans="7:10" x14ac:dyDescent="0.2">
      <c r="G45" s="18"/>
    </row>
    <row r="46" spans="7:10" x14ac:dyDescent="0.2">
      <c r="G46" s="18"/>
    </row>
    <row r="47" spans="7:10" x14ac:dyDescent="0.2">
      <c r="G47" s="18"/>
    </row>
    <row r="48" spans="7:10" x14ac:dyDescent="0.2">
      <c r="G48" s="18"/>
    </row>
    <row r="49" spans="7:7" x14ac:dyDescent="0.2">
      <c r="G49" s="18"/>
    </row>
    <row r="50" spans="7:7" x14ac:dyDescent="0.2">
      <c r="G50" s="18"/>
    </row>
    <row r="51" spans="7:7" x14ac:dyDescent="0.2">
      <c r="G51" s="18"/>
    </row>
    <row r="52" spans="7:7" x14ac:dyDescent="0.2">
      <c r="G52" s="18"/>
    </row>
    <row r="53" spans="7:7" x14ac:dyDescent="0.2">
      <c r="G53" s="18"/>
    </row>
    <row r="54" spans="7:7" x14ac:dyDescent="0.2">
      <c r="G54" s="18"/>
    </row>
    <row r="55" spans="7:7" x14ac:dyDescent="0.2">
      <c r="G55" s="18"/>
    </row>
    <row r="56" spans="7:7" x14ac:dyDescent="0.2">
      <c r="G56" s="18"/>
    </row>
    <row r="57" spans="7:7" x14ac:dyDescent="0.2">
      <c r="G57" s="18"/>
    </row>
    <row r="58" spans="7:7" x14ac:dyDescent="0.2">
      <c r="G58" s="18"/>
    </row>
    <row r="59" spans="7:7" x14ac:dyDescent="0.2">
      <c r="G59" s="18"/>
    </row>
    <row r="60" spans="7:7" x14ac:dyDescent="0.2">
      <c r="G60" s="18"/>
    </row>
    <row r="61" spans="7:7" x14ac:dyDescent="0.2">
      <c r="G61" s="18"/>
    </row>
    <row r="62" spans="7:7" x14ac:dyDescent="0.2">
      <c r="G62" s="18"/>
    </row>
    <row r="63" spans="7:7" x14ac:dyDescent="0.2">
      <c r="G63" s="18"/>
    </row>
    <row r="64" spans="7:7" x14ac:dyDescent="0.2">
      <c r="G64" s="18"/>
    </row>
    <row r="65" spans="7:7" x14ac:dyDescent="0.2">
      <c r="G65" s="18"/>
    </row>
    <row r="66" spans="7:7" x14ac:dyDescent="0.2">
      <c r="G66" s="18"/>
    </row>
    <row r="67" spans="7:7" x14ac:dyDescent="0.2">
      <c r="G67" s="18"/>
    </row>
    <row r="68" spans="7:7" x14ac:dyDescent="0.2">
      <c r="G68" s="18"/>
    </row>
    <row r="69" spans="7:7" x14ac:dyDescent="0.2">
      <c r="G69" s="18"/>
    </row>
    <row r="70" spans="7:7" x14ac:dyDescent="0.2">
      <c r="G70" s="18"/>
    </row>
    <row r="71" spans="7:7" x14ac:dyDescent="0.2">
      <c r="G71" s="18"/>
    </row>
    <row r="72" spans="7:7" x14ac:dyDescent="0.2">
      <c r="G72" s="18"/>
    </row>
    <row r="73" spans="7:7" x14ac:dyDescent="0.2">
      <c r="G73" s="18"/>
    </row>
    <row r="74" spans="7:7" x14ac:dyDescent="0.2">
      <c r="G74" s="18"/>
    </row>
    <row r="75" spans="7:7" x14ac:dyDescent="0.2">
      <c r="G75" s="18"/>
    </row>
    <row r="76" spans="7:7" x14ac:dyDescent="0.2">
      <c r="G76" s="18"/>
    </row>
    <row r="77" spans="7:7" x14ac:dyDescent="0.2">
      <c r="G77" s="18"/>
    </row>
    <row r="78" spans="7:7" x14ac:dyDescent="0.2">
      <c r="G78" s="18"/>
    </row>
    <row r="79" spans="7:7" x14ac:dyDescent="0.2">
      <c r="G79" s="18"/>
    </row>
    <row r="80" spans="7:7" x14ac:dyDescent="0.2">
      <c r="G80" s="18"/>
    </row>
    <row r="81" spans="7:7" x14ac:dyDescent="0.2">
      <c r="G81" s="18"/>
    </row>
    <row r="82" spans="7:7" x14ac:dyDescent="0.2">
      <c r="G82" s="18"/>
    </row>
    <row r="83" spans="7:7" x14ac:dyDescent="0.2">
      <c r="G83" s="18"/>
    </row>
    <row r="84" spans="7:7" x14ac:dyDescent="0.2">
      <c r="G84" s="18"/>
    </row>
    <row r="85" spans="7:7" x14ac:dyDescent="0.2">
      <c r="G85" s="18"/>
    </row>
    <row r="86" spans="7:7" x14ac:dyDescent="0.2">
      <c r="G86" s="18"/>
    </row>
    <row r="87" spans="7:7" x14ac:dyDescent="0.2">
      <c r="G87" s="18"/>
    </row>
    <row r="88" spans="7:7" x14ac:dyDescent="0.2">
      <c r="G88" s="18"/>
    </row>
    <row r="89" spans="7:7" x14ac:dyDescent="0.2">
      <c r="G89" s="18"/>
    </row>
    <row r="90" spans="7:7" x14ac:dyDescent="0.2">
      <c r="G90" s="18"/>
    </row>
    <row r="91" spans="7:7" x14ac:dyDescent="0.2">
      <c r="G91" s="18"/>
    </row>
    <row r="92" spans="7:7" x14ac:dyDescent="0.2">
      <c r="G92" s="18"/>
    </row>
    <row r="93" spans="7:7" x14ac:dyDescent="0.2">
      <c r="G93" s="18"/>
    </row>
  </sheetData>
  <mergeCells count="18">
    <mergeCell ref="I37:J37"/>
    <mergeCell ref="I38:J38"/>
    <mergeCell ref="K11:K12"/>
    <mergeCell ref="K23:K24"/>
    <mergeCell ref="F23:F24"/>
    <mergeCell ref="H23:I23"/>
    <mergeCell ref="J23:J24"/>
    <mergeCell ref="J11:J12"/>
    <mergeCell ref="H11:I11"/>
    <mergeCell ref="B23:B24"/>
    <mergeCell ref="C23:C24"/>
    <mergeCell ref="B11:B12"/>
    <mergeCell ref="F11:F12"/>
    <mergeCell ref="C11:C12"/>
    <mergeCell ref="D11:D12"/>
    <mergeCell ref="E11:E12"/>
    <mergeCell ref="D23:D24"/>
    <mergeCell ref="E23:E24"/>
  </mergeCells>
  <phoneticPr fontId="2" type="noConversion"/>
  <hyperlinks>
    <hyperlink ref="B1" location="Índice!A1" display="Regresar al Índice" xr:uid="{00000000-0004-0000-0300-000000000000}"/>
  </hyperlinks>
  <pageMargins left="0.75" right="0.75" top="1" bottom="1" header="0" footer="0"/>
  <pageSetup paperSize="9" scale="53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rMnipgLzlYBuFcdR+7XeajFV2L+O9No6KxuVITCcWmY=</DigestValue>
    </Reference>
    <Reference Type="http://www.w3.org/2000/09/xmldsig#Object" URI="#idOfficeObject">
      <DigestMethod Algorithm="http://www.w3.org/2001/04/xmlenc#sha256"/>
      <DigestValue>zMIIDCm4PrI2ZWuHlXfWX5/eHiiuf0Jx0dtuEe2zhg0=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AmZRa7FmaMiNwQaqIzTVaEAq8uEt4XzWxRkuEa/nM6g=</DigestValue>
    </Reference>
    <Reference Type="http://www.w3.org/2000/09/xmldsig#Object" URI="#idValidSigLnImg">
      <DigestMethod Algorithm="http://www.w3.org/2001/04/xmlenc#sha256"/>
      <DigestValue>OXHHUOp8yb8SZ/lcupJ9KwwCKC4hk1btpjjX0yvnjMQ=</DigestValue>
    </Reference>
    <Reference Type="http://www.w3.org/2000/09/xmldsig#Object" URI="#idInvalidSigLnImg">
      <DigestMethod Algorithm="http://www.w3.org/2001/04/xmlenc#sha256"/>
      <DigestValue>kcDqxR8zG0gkhmwg009BmGURVgOrVwhTSGxGD0BYv0o=</DigestValue>
    </Reference>
  </SignedInfo>
  <SignatureValue>CkhjLcLu1dpULGDiHukzKVGzMPVCutQW4l+WHN5ireFokiJjSfU/68XCB5aUF/XRiYohaIuwF7Jd
IUI/XNhO57ijYPixtr+ZbE79brYZMlpcYSiB+LYixFDannXKbkdGBVbR7QRW4NKjd9D06QU5qJJO
Zsm9wek6Ywz7OOiE8AF4gdFQ23rCqx/e0BQpPmbb/CMc0YCj6dFf0rpThifFtXA15KwebNzUPBNj
L6caEsS6rrIEqNr7oEktGN52LbCE1mLFpYEvnhlkYOWppMM7MaeZNj49aLlhh1zI331SH8IiR6j/
5URi+XkCTFKCnpBH5DTou013wMC2tlVAEoClKg==</SignatureValue>
  <KeyInfo>
    <X509Data>
      <X509Certificate>MIIIBTCCBe2gAwIBAgIIZ31sPXRkEr4wDQYJKoZIhvcNAQELBQAwWzEXMBUGA1UEBRMOUlVDIDgwMDUwMTcyLTExGjAYBgNVBAMTEUNBLURPQ1VNRU5UQSBTLkEuMRcwFQYDVQQKEw5ET0NVTUVOVEEgUy5BLjELMAkGA1UEBhMCUFkwHhcNMjExMTIzMTI1ODEwWhcNMjMxMTIzMTMwODEwWjCBoDELMAkGA1UEBhMCUFkxFzAVBgNVBAQMDlBFVEVSU0VOIFNFTVBFMREwDwYDVQQFEwhDSTE5MTU3ODEUMBIGA1UEKgwLSlVBTiBIQUFLT04xFzAVBgNVBAoMDlBFUlNPTkEgRklTSUNBMREwDwYDVQQLDAhGSVJNQSBGMjEjMCEGA1UEAwwaSlVBTiBIQUFLT04gUEVURVJTRU4gU0VNUEUwggEiMA0GCSqGSIb3DQEBAQUAA4IBDwAwggEKAoIBAQC8SQUg/xn3HHWmvdYMVVKjDcG0ujtJ3FujmsaC8Fpvl4Hk2jYnpwjHcWp7lBnmrU9MF6BUXNDf05hClfVmzLTTjnMhVSRjPB/d44Qx9+7Ppkdmupc4qD1szp72KurgKDyD7njJUfYgQLOc3YRSbs1fOm8lDnxGQMbfiPlgPV3W9csNezxyX24nkVSCXLUdrud/A5ht77BpJRlSCK9BJRqFtWswDb6B7X5udHAgLSnfR8lHL2ChPka5xfH/690ThpvnLNaIcnEuWkM0sCG02NBv9InwCDMHVa2pooubzU5ERO8ja0iYDdlhVqCMMIUMOeDgvfwJeZXm2wh/SZhc+rPbAgMBAAGjggOFMIIDgTAMBgNVHRMBAf8EAjAAMA4GA1UdDwEB/wQEAwIF4DAqBgNVHSUBAf8EIDAeBggrBgEFBQcDAQYIKwYBBQUHAwIGCCsGAQUFBwMEMB0GA1UdDgQWBBRODRQubBhKY5J0Lqjtkh6AxetKz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QYDVR0RBCIwIIEeanVhbi5wZXRlcnNlbkBocGV0ZXJzZW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eoTsN+BRditZZpHXo5be+LbzxMRoBdF3sdi9agNN1WblIog6vvgJanlIgAnZ0siFKFkPnkgPkP2e0UgdYaqfuxce3wbUEKDql73yI1YmL7Eod+6DEM5pdpfSe7jmRNjpdxie+7OSRnwz7FPggqoaD+dC4LE3QIr+k2zgZqM36RyPvqcdpBg455zFULzsyezFWG7Som1T/yz21dnvWayKElWYsC8g48YqDETVmrDe90A1QKkRbGkvMHrNUstt+ifw0M1ZaAj67V53s6XK+u3GT7dytlJrYxwpy2QLEGUSFYhXfVoeNs2pYF9GHu/AcgNAe0annNfg7mkk+IDalopS+vLXGA7dUScngpiyM0t3gSzNoUmE/lTEkD1QhtfusC1pEMMv2AshhSWM05Mvn5RiWPRVezF8hmUCyknmfvGY55zQja+x4wW21H2PR6W0gI0U9Cm96ZpzLsIkbZvVoDPPx+UIe6IdKCnhLmGkPazFIESbmhl4hvAL4kQNMq8ofr1icxhwWG34C1I471+m4XE4xTJoJb3utcYZp3Z5z5o5U9UXQL/ctj1dNV6L2ruTmSbvOA1+Q8yCnHt0gk1kORVc0zYkedj147ZmGQr7/1S8PZmQeYyJiZlHMh/eI/sL9OfNg1pBXQ+pGfBulbcD8TBK8nFeCkuxALMttnnXSUzDO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LhDW3KI4b9FLiKgzIxJkSuelbtFN8bbkAPM19brN3Os=</DigestValue>
      </Reference>
      <Reference URI="/xl/comments1.xml?ContentType=application/vnd.openxmlformats-officedocument.spreadsheetml.comments+xml">
        <DigestMethod Algorithm="http://www.w3.org/2001/04/xmlenc#sha256"/>
        <DigestValue>pvL0fzif1O/sExUIS7fvhPHzd2FHaKgJu+hKpC0+A88=</DigestValue>
      </Reference>
      <Reference URI="/xl/comments2.xml?ContentType=application/vnd.openxmlformats-officedocument.spreadsheetml.comments+xml">
        <DigestMethod Algorithm="http://www.w3.org/2001/04/xmlenc#sha256"/>
        <DigestValue>mWCFu8umzEtwZ6GiJd+inWFtjGu3s2HWk4/KpkBuhqs=</DigestValue>
      </Reference>
      <Reference URI="/xl/comments3.xml?ContentType=application/vnd.openxmlformats-officedocument.spreadsheetml.comments+xml">
        <DigestMethod Algorithm="http://www.w3.org/2001/04/xmlenc#sha256"/>
        <DigestValue>/iNtTN69jdWrcYaHJ8qMdERLm6VNsS5kWxPCKv/ehVw=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e7KjYNUYXg9yOMS++GqFc6YBXq1zJjW7TRhOtXo35uk=</DigestValue>
      </Reference>
      <Reference URI="/xl/drawings/vmlDrawing2.vml?ContentType=application/vnd.openxmlformats-officedocument.vmlDrawing">
        <DigestMethod Algorithm="http://www.w3.org/2001/04/xmlenc#sha256"/>
        <DigestValue>lNAVlVJATpX51SNmDehH6uPD/bO6Opa8xG496PhJgVo=</DigestValue>
      </Reference>
      <Reference URI="/xl/drawings/vmlDrawing3.vml?ContentType=application/vnd.openxmlformats-officedocument.vmlDrawing">
        <DigestMethod Algorithm="http://www.w3.org/2001/04/xmlenc#sha256"/>
        <DigestValue>d+8bGA/Y2ADSKEJoD1lwoqmviUvfc8j/hT/ZrNZOP3s=</DigestValue>
      </Reference>
      <Reference URI="/xl/media/image1.emf?ContentType=image/x-emf">
        <DigestMethod Algorithm="http://www.w3.org/2001/04/xmlenc#sha256"/>
        <DigestValue>5PWZ9UoUEHnGlGZQQXo9YUIWww+rUCRBbLun8Wmq11s=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t1CrkyMGmZZGd+rNceZ8cdu3GVhSPELg/ATuIaBoVwc=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sharedStrings.xml?ContentType=application/vnd.openxmlformats-officedocument.spreadsheetml.sharedStrings+xml">
        <DigestMethod Algorithm="http://www.w3.org/2001/04/xmlenc#sha256"/>
        <DigestValue>Z1K7HzWu2XgB+SZBsRVTsrao5MXKXxFoeoxUMVvdyDc=</DigestValue>
      </Reference>
      <Reference URI="/xl/styles.xml?ContentType=application/vnd.openxmlformats-officedocument.spreadsheetml.styles+xml">
        <DigestMethod Algorithm="http://www.w3.org/2001/04/xmlenc#sha256"/>
        <DigestValue>7euAO6nlBZRwxe0wOL9Hi82yQsmGwVOJHX3v8BO5IIQ=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ZP0CDJlpVDBQAqalApN1Ec/wg2qhEBhdi030nrv1mT8=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sheet1.xml?ContentType=application/vnd.openxmlformats-officedocument.spreadsheetml.worksheet+xml">
        <DigestMethod Algorithm="http://www.w3.org/2001/04/xmlenc#sha256"/>
        <DigestValue>IbrnYHbofAjMaOlcsVIGuMJYJV8L+SBY3GVdbFq6FSI=</DigestValue>
      </Reference>
      <Reference URI="/xl/worksheets/sheet2.xml?ContentType=application/vnd.openxmlformats-officedocument.spreadsheetml.worksheet+xml">
        <DigestMethod Algorithm="http://www.w3.org/2001/04/xmlenc#sha256"/>
        <DigestValue>7a1WXVU7klcWJrylzXFiFEj8Et3yXtVPZst580jyWpA=</DigestValue>
      </Reference>
      <Reference URI="/xl/worksheets/sheet3.xml?ContentType=application/vnd.openxmlformats-officedocument.spreadsheetml.worksheet+xml">
        <DigestMethod Algorithm="http://www.w3.org/2001/04/xmlenc#sha256"/>
        <DigestValue>SZVKY5yQirIlOc/4QzLG9iwkeDBGKM73QN3P0auQZfM=</DigestValue>
      </Reference>
      <Reference URI="/xl/worksheets/sheet4.xml?ContentType=application/vnd.openxmlformats-officedocument.spreadsheetml.worksheet+xml">
        <DigestMethod Algorithm="http://www.w3.org/2001/04/xmlenc#sha256"/>
        <DigestValue>AcjeYemXkSwI7y3l42Vwp0+xTOENZEbu95k0f4U7mxA=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2023-05-12T20:50:31Z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{32AA1C77-B32B-4FCF-9334-0C9B9FA16755}</SetupID>
          <SignatureText>Juan H Petersen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2023-05-12T20:50:31Z</xd:SigningTime>
          <xd:SigningCertificate>
            <xd:Cert>
              <xd:CertDigest>
                <DigestMethod Algorithm="http://www.w3.org/2001/04/xmlenc#sha256"/>
                <DigestValue>zBqlgIl4mWOHlNgiGm+tUvZHqSfq+a8JqQrASbQdAtU=</DigestValue>
              </xd:CertDigest>
              <xd:IssuerSerial>
                <X509IssuerName>C=PY, O=DOCUMENTA S.A., CN=CA-DOCUMENTA S.A., SERIALNUMBER=RUC 80050172-1</X509IssuerName>
                <X509SerialNumber>7457235569196929726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o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0PkZ+X8AAADQ+Rn5fwAAEwAAAAAAAAAAACCf+X8AAK0oRhn5fwAAMBYgn/l/AAATAAAAAAAAAOgWAAAAAAAAQAAAwPl/AAAAACCf+X8AAHUrRhn5fwAABAAAAAAAAAAwFiCf+X8AALC29LeaAAAAEwAAAAAAAABIAAAAAAAAAIzI3Bn5fwAAiNP5Gfl/AADAzNwZ+X8AAAEAAAAAAAAADvLcGfl/AAAAACCf+X8AAAAAAAAAAAAAAAAAAAAAAACH9Yig+X8AALDAID3QAQAAyzABnvl/AACAt/S3mgAAABm49LeaAAAAAAAAAAAAAAAAAAAAZHYACAAAAAAlAAAADAAAAAEAAAAYAAAADAAAAAAAAAASAAAADAAAAAEAAAAeAAAAGAAAAMMAAAAEAAAA9wAAABEAAAAlAAAADAAAAAEAAABUAAAAhAAAAMQAAAAEAAAA9QAAABAAAAABAAAA0XbJQasKyUHEAAAABAAAAAkAAABMAAAAAAAAAAAAAAAAAAAA//////////9gAAAAMQAyAC8ANQAvADIAMAAyADMAemw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IAAABYJvO3mgAAAAAmqHx9IgAA0G4nnvl/AAAAAAAAAAAAAAkAAAAAAAAA4QAAANABAADoKkYZ+X8AAAAAAAAAAAAAAAAAAAAAAAAvk51aXGYAANgn87eaAAAABAAAAAAAAADgQVJi0AEAALDAID3QAQAAACnztwAAAAAAAAAAAAAAAAcAAAAAAAAAmH/ZT9ABAAA8KPO3mgAAAHko87eaAAAA0c39nfl/AABpAGEAbAAAAAAAAAAAAAAAAAAAAAAAAAAAAAAAAAAAALDAID3QAQAAyzABnvl/AADgJ/O3mgAAAHko87eaAAAA4EFSYt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AgAAAJEm87eaAAAA+OfPGPl/AADQbiee+X8AAAAAAAAAAAAAAAAAAAAAAAADAAAAAAAAAODMuBj5fwAAAAAAAAAAAAAAAAAAAAAAAJ+SnVpcZgAAkPOXYdABAAABAAAAAAAAAOD///8AAAAAsMAgPdABAACoKPO3AAAAAAAAAAAAAAAABgAAAAAAAAAgAAAAAAAAAMwn87eaAAAACSjzt5oAAADRzf2d+X8AAPC/nWHQAQAAqM24GAAAAAAQp/c60AEAAAAAAAAAAAAAsMAgPdABAADLMAGe+X8AAHAn87eaAAAACSjzt5oAAADwHN1P0AEAAAAAAABkdgAIAAAAACUAAAAMAAAAAwAAABgAAAAMAAAAAAAAABIAAAAMAAAAAQAAABYAAAAMAAAACAAAAFQAAABUAAAACgAAACcAAAAeAAAASgAAAAEAAADRdslBqwrJQQoAAABLAAAAAQAAAEwAAAAEAAAACQAAACcAAAAgAAAASwAAAFAAAABYAF5s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EBtuBj5fwAACrYmGPl/AABwMPO3mgAAANBuJ575fwAAAAAAAAAAAAAAAAAAAAAAAHhuuBj5fwAAAAAAAAAAAAAAAAAAAAAAAAAAAAAAAAAAj5OdWlxmAAD/////+X8AAP////8AAAAA8P///wAAAACwwCA90AEAALgp87cAAAAAAAAAAAAAAAAJAAAAAAAAACAAAAAAAAAA3Cjzt5oAAAAZKfO3mgAAANHN/Z35fwAAAAAAAAAAAAAAAAAAAAAAAAAAAAAAAAAAAAAAAAAAAACwwCA90AEAAMswAZ75fwAAgCjzt5oAAAAZKfO3mgAAAAAWUmLQAQAAAAAAAGR2AAgAAAAAJQAAAAwAAAAEAAAAGAAAAAwAAAAAAAAAEgAAAAwAAAABAAAAHgAAABgAAAApAAAAMwAAAJoAAABIAAAAJQAAAAwAAAAEAAAAVAAAAKgAAAAqAAAAMwAAAJgAAABHAAAAAQAAANF2yUGrCslBKgAAADMAAAAPAAAATAAAAAAAAAAAAAAAAAAAAP//////////bAAAAEoAdQBhAG4AIABIACAAUABlAHQAZQByAHMAZQBuAGNsBgAAAAkAAAAIAAAACQAAAAQAAAALAAAABAAAAAkAAAAIAAAABQAAAAgAAAAGAAAABw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sAAABcAAAAAQAAANF2yUGrCslBCgAAAFAAAAAPAAAATAAAAAAAAAAAAAAAAAAAAP//////////bAAAAEoAdQBhAG4AIABIACAAUABlAHQAZQByAHMAZQBuAAAABAAAAAcAAAAGAAAABwAAAAMAAAAIAAAAAwAAAAYAAAAGAAAABAAAAAYAAAAEAAAABQAAAAY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0XbJQasKyU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OAEAAAoAAABwAAAA9AAAAHwAAAABAAAA0XbJQasKyUEKAAAAcAAAACcAAABMAAAABAAAAAkAAABwAAAA9gAAAH0AAACcAAAARgBpAHIAbQBhAGQAbwAgAHAAbwByADoAIABKAFUAQQBOACAASABBAEEASwBPAE4AIABQAEUAVABFAFIAUwBFAE4AIABTAEUATQBQAEUAAAAGAAAAAwAAAAQAAAAJAAAABgAAAAcAAAAHAAAAAwAAAAcAAAAHAAAABAAAAAMAAAADAAAABAAAAAgAAAAHAAAACAAAAAMAAAAIAAAABwAAAAcAAAAGAAAACQAAAAgAAAADAAAABgAAAAYAAAAGAAAABgAAAAcAAAAGAAAABgAAAAgAAAADAAAABgAAAAYAAAAKAAAABgAAAAYAAAAWAAAADAAAAAAAAAAlAAAADAAAAAIAAAAOAAAAFAAAAAAAAAAQAAAAFAAAAA==</Object>
  <Object Id="idInvalidSigLnImg">AQAAAGwAAAAAAAAAAAAAAP8AAAB/AAAAAAAAAAAAAAAvGQAAkQwAACBFTUYAAAEAE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0PkZ+X8AAADQ+Rn5fwAAEwAAAAAAAAAAACCf+X8AAK0oRhn5fwAAMBYgn/l/AAATAAAAAAAAAOgWAAAAAAAAQAAAwPl/AAAAACCf+X8AAHUrRhn5fwAABAAAAAAAAAAwFiCf+X8AALC29LeaAAAAEwAAAAAAAABIAAAAAAAAAIzI3Bn5fwAAiNP5Gfl/AADAzNwZ+X8AAAEAAAAAAAAADvLcGfl/AAAAACCf+X8AAAAAAAAAAAAAAAAAAAAAAACH9Yig+X8AALDAID3QAQAAyzABnvl/AACAt/S3mgAAABm49Le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IAAABYJvO3mgAAAAAmqHx9IgAA0G4nnvl/AAAAAAAAAAAAAAkAAAAAAAAA4QAAANABAADoKkYZ+X8AAAAAAAAAAAAAAAAAAAAAAAAvk51aXGYAANgn87eaAAAABAAAAAAAAADgQVJi0AEAALDAID3QAQAAACnztwAAAAAAAAAAAAAAAAcAAAAAAAAAmH/ZT9ABAAA8KPO3mgAAAHko87eaAAAA0c39nfl/AABpAGEAbAAAAAAAAAAAAAAAAAAAAAAAAAAAAAAAAAAAALDAID3QAQAAyzABnvl/AADgJ/O3mgAAAHko87eaAAAA4EFSYt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AgAAAJEm87eaAAAA+OfPGPl/AADQbiee+X8AAAAAAAAAAAAAAAAAAAAAAAADAAAAAAAAAODMuBj5fwAAAAAAAAAAAAAAAAAAAAAAAJ+SnVpcZgAAkPOXYdABAAABAAAAAAAAAOD///8AAAAAsMAgPdABAACoKPO3AAAAAAAAAAAAAAAABgAAAAAAAAAgAAAAAAAAAMwn87eaAAAACSjzt5oAAADRzf2d+X8AAPC/nWHQAQAAqM24GAAAAAAQp/c60AEAAAAAAAAAAAAAsMAgPdABAADLMAGe+X8AAHAn87eaAAAACSjzt5oAAADwHN1P0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EBtuBj5fwAACrYmGPl/AABwMPO3mgAAANBuJ575fwAAAAAAAAAAAAAAAAAAAAAAAHhuuBj5fwAAAAAAAAAAAAAAAAAAAAAAAAAAAAAAAAAAj5OdWlxmAAD/////+X8AAP////8AAAAA8P///wAAAACwwCA90AEAALgp87cAAAAAAAAAAAAAAAAJAAAAAAAAACAAAAAAAAAA3Cjzt5oAAAAZKfO3mgAAANHN/Z35fwAAAAAAAAAAAAAAAAAAAAAAAAAAAAAAAAAAAAAAAAAAAACwwCA90AEAAMswAZ75fwAAgCjzt5oAAAAZKfO3mgAAAAAWUmLQAQAAAAAAAGR2AAgAAAAAJQAAAAwAAAAEAAAAGAAAAAwAAAAAAAAAEgAAAAwAAAABAAAAHgAAABgAAAApAAAAMwAAAJoAAABIAAAAJQAAAAwAAAAEAAAAVAAAAKgAAAAqAAAAMwAAAJgAAABHAAAAAQAAANF2yUGrCslBKgAAADMAAAAPAAAATAAAAAAAAAAAAAAAAAAAAP//////////bAAAAEoAdQBhAG4AIABIACAAUABlAHQAZQByAHMAZQBuAAAABgAAAAkAAAAIAAAACQAAAAQAAAALAAAABAAAAAkAAAAIAAAABQAAAAgAAAAGAAAABw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sAAABcAAAAAQAAANF2yUGrCslBCgAAAFAAAAAPAAAATAAAAAAAAAAAAAAAAAAAAP//////////bAAAAEoAdQBhAG4AIABIACAAUABlAHQAZQByAHMAZQBuAAAABAAAAAcAAAAGAAAABwAAAAMAAAAIAAAAAwAAAAYAAAAGAAAABAAAAAYAAAAEAAAABQAAAAY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0XbJQasKyU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OAEAAAoAAABwAAAA9AAAAHwAAAABAAAA0XbJQasKyUEKAAAAcAAAACcAAABMAAAABAAAAAkAAABwAAAA9gAAAH0AAACcAAAARgBpAHIAbQBhAGQAbwAgAHAAbwByADoAIABKAFUAQQBOACAASABBAEEASwBPAE4AIABQAEUAVABFAFIAUwBFAE4AIABTAEUATQBQAEUAAAAGAAAAAwAAAAQAAAAJAAAABgAAAAcAAAAHAAAAAwAAAAcAAAAHAAAABAAAAAMAAAADAAAABAAAAAgAAAAHAAAACAAAAAMAAAAIAAAABwAAAAcAAAAGAAAACQAAAAgAAAADAAAABgAAAAYAAAAGAAAABgAAAAcAAAAGAAAABgAAAAgAAAADAAAABgAAAAYAAAAK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Lopez</dc:creator>
  <cp:lastModifiedBy>Lidia Blanco</cp:lastModifiedBy>
  <cp:lastPrinted>2023-03-30T15:38:20Z</cp:lastPrinted>
  <dcterms:created xsi:type="dcterms:W3CDTF">2006-11-30T13:09:28Z</dcterms:created>
  <dcterms:modified xsi:type="dcterms:W3CDTF">2023-05-12T20:19:33Z</dcterms:modified>
</cp:coreProperties>
</file>